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\2021년 조직\2.2차조직개편\0.결재\0.결재(조례규칙심의결과반영)-정말최종\정원규정\"/>
    </mc:Choice>
  </mc:AlternateContent>
  <xr:revisionPtr revIDLastSave="0" documentId="13_ncr:1_{DC176D2F-1135-4517-BDF0-F0E02AB51903}" xr6:coauthVersionLast="46" xr6:coauthVersionMax="46" xr10:uidLastSave="{00000000-0000-0000-0000-000000000000}"/>
  <bookViews>
    <workbookView xWindow="-120" yWindow="-120" windowWidth="29040" windowHeight="15840" tabRatio="602" xr2:uid="{00000000-000D-0000-FFFF-FFFF00000000}"/>
  </bookViews>
  <sheets>
    <sheet name="구" sheetId="12" r:id="rId1"/>
  </sheets>
  <definedNames>
    <definedName name="_xlnm.Print_Titles" localSheetId="0">구!$4:$4</definedName>
  </definedNames>
  <calcPr calcId="181029"/>
</workbook>
</file>

<file path=xl/calcChain.xml><?xml version="1.0" encoding="utf-8"?>
<calcChain xmlns="http://schemas.openxmlformats.org/spreadsheetml/2006/main">
  <c r="D10" i="12" l="1"/>
  <c r="D11" i="12"/>
  <c r="D12" i="12"/>
  <c r="D14" i="12" l="1"/>
  <c r="D13" i="12"/>
  <c r="D31" i="12" l="1"/>
  <c r="D16" i="12" l="1"/>
  <c r="D15" i="12" s="1"/>
  <c r="D57" i="12"/>
  <c r="D51" i="12"/>
  <c r="D44" i="12"/>
  <c r="D37" i="12"/>
  <c r="D35" i="12"/>
  <c r="D20" i="12" s="1"/>
  <c r="D23" i="12"/>
  <c r="D9" i="12"/>
  <c r="D8" i="12"/>
  <c r="D6" i="12"/>
  <c r="D21" i="12" l="1"/>
  <c r="D7" i="12"/>
  <c r="D19" i="12"/>
  <c r="D5" i="12" l="1"/>
</calcChain>
</file>

<file path=xl/sharedStrings.xml><?xml version="1.0" encoding="utf-8"?>
<sst xmlns="http://schemas.openxmlformats.org/spreadsheetml/2006/main" count="124" uniqueCount="69">
  <si>
    <t>구    분</t>
    <phoneticPr fontId="1" type="noConversion"/>
  </si>
  <si>
    <t>직 급 별 내 역</t>
    <phoneticPr fontId="1" type="noConversion"/>
  </si>
  <si>
    <t>5급</t>
  </si>
  <si>
    <t>6급</t>
  </si>
  <si>
    <t>7급</t>
  </si>
  <si>
    <t>8급</t>
  </si>
  <si>
    <t>9급</t>
  </si>
  <si>
    <t>4급</t>
  </si>
  <si>
    <t>정원</t>
    <phoneticPr fontId="1" type="noConversion"/>
  </si>
  <si>
    <t>직 종</t>
    <phoneticPr fontId="1" type="noConversion"/>
  </si>
  <si>
    <t>7급</t>
    <phoneticPr fontId="1" type="noConversion"/>
  </si>
  <si>
    <t>일반직</t>
    <phoneticPr fontId="1" type="noConversion"/>
  </si>
  <si>
    <t>8급</t>
    <phoneticPr fontId="1" type="noConversion"/>
  </si>
  <si>
    <t>9급</t>
    <phoneticPr fontId="1" type="noConversion"/>
  </si>
  <si>
    <t>소계</t>
    <phoneticPr fontId="1" type="noConversion"/>
  </si>
  <si>
    <t>직급</t>
    <phoneticPr fontId="1" type="noConversion"/>
  </si>
  <si>
    <t>별정직</t>
    <phoneticPr fontId="1" type="noConversion"/>
  </si>
  <si>
    <t>의회사무국</t>
    <phoneticPr fontId="1" type="noConversion"/>
  </si>
  <si>
    <t>보건소</t>
    <phoneticPr fontId="1" type="noConversion"/>
  </si>
  <si>
    <t>4급</t>
    <phoneticPr fontId="1" type="noConversion"/>
  </si>
  <si>
    <t>행정 1</t>
    <phoneticPr fontId="1" type="noConversion"/>
  </si>
  <si>
    <t>일반비서 1</t>
    <phoneticPr fontId="1" type="noConversion"/>
  </si>
  <si>
    <t>행정 2</t>
    <phoneticPr fontId="1" type="noConversion"/>
  </si>
  <si>
    <t>기술 1</t>
  </si>
  <si>
    <t>기록연구사 1</t>
    <phoneticPr fontId="1" type="noConversion"/>
  </si>
  <si>
    <t>6급</t>
    <phoneticPr fontId="1" type="noConversion"/>
  </si>
  <si>
    <t>연구직</t>
    <phoneticPr fontId="1" type="noConversion"/>
  </si>
  <si>
    <t>연구사</t>
    <phoneticPr fontId="1" type="noConversion"/>
  </si>
  <si>
    <t>출장소</t>
    <phoneticPr fontId="1" type="noConversion"/>
  </si>
  <si>
    <t>계</t>
    <phoneticPr fontId="1" type="noConversion"/>
  </si>
  <si>
    <t>행정·공업·농업·시설 1</t>
    <phoneticPr fontId="1" type="noConversion"/>
  </si>
  <si>
    <t>동</t>
    <phoneticPr fontId="1" type="noConversion"/>
  </si>
  <si>
    <t>합         계</t>
    <phoneticPr fontId="1" type="noConversion"/>
  </si>
  <si>
    <t>정무직</t>
    <phoneticPr fontId="1" type="noConversion"/>
  </si>
  <si>
    <t>5급</t>
    <phoneticPr fontId="1" type="noConversion"/>
  </si>
  <si>
    <t>구본청</t>
    <phoneticPr fontId="1" type="noConversion"/>
  </si>
  <si>
    <t>2급</t>
    <phoneticPr fontId="1" type="noConversion"/>
  </si>
  <si>
    <t>행정 3, 운전 1</t>
    <phoneticPr fontId="1" type="noConversion"/>
  </si>
  <si>
    <t>구에 두는 지방공무원의 정원 (제2조 관련)</t>
    <phoneticPr fontId="1" type="noConversion"/>
  </si>
  <si>
    <t>행정 4, 속기 2, 운전 1, 행정·사회복지 1</t>
    <phoneticPr fontId="1" type="noConversion"/>
  </si>
  <si>
    <t xml:space="preserve">[별표 1] </t>
    <phoneticPr fontId="1" type="noConversion"/>
  </si>
  <si>
    <t>행정 4</t>
    <phoneticPr fontId="1" type="noConversion"/>
  </si>
  <si>
    <t>행정 2, 세무 1, 녹지 2</t>
    <phoneticPr fontId="1" type="noConversion"/>
  </si>
  <si>
    <t>일반비서 2</t>
    <phoneticPr fontId="1" type="noConversion"/>
  </si>
  <si>
    <r>
      <t xml:space="preserve">행정 2, 기술 2, </t>
    </r>
    <r>
      <rPr>
        <sz val="13"/>
        <color theme="1"/>
        <rFont val="휴먼명조"/>
        <charset val="129"/>
      </rPr>
      <t>행정·기술 4</t>
    </r>
    <phoneticPr fontId="1" type="noConversion"/>
  </si>
  <si>
    <t>행정 1, 기술 1, 행정·기술 4</t>
    <phoneticPr fontId="1" type="noConversion"/>
  </si>
  <si>
    <r>
      <rPr>
        <sz val="13"/>
        <color rgb="FF0000FF"/>
        <rFont val="휴먼명조"/>
        <charset val="129"/>
      </rPr>
      <t>행정 146, 세무 20,</t>
    </r>
    <r>
      <rPr>
        <sz val="13"/>
        <color theme="1"/>
        <rFont val="휴먼명조"/>
        <charset val="129"/>
      </rPr>
      <t xml:space="preserve"> 전산 6,</t>
    </r>
    <r>
      <rPr>
        <sz val="13"/>
        <color rgb="FF0000FF"/>
        <rFont val="휴먼명조"/>
        <charset val="129"/>
      </rPr>
      <t xml:space="preserve"> 사회복지 61, 공업 9,</t>
    </r>
    <r>
      <rPr>
        <sz val="13"/>
        <color theme="1"/>
        <rFont val="휴먼명조"/>
        <charset val="129"/>
      </rPr>
      <t xml:space="preserve"> 농업 2, 
녹지 8, </t>
    </r>
    <r>
      <rPr>
        <sz val="13"/>
        <color rgb="FF0000FF"/>
        <rFont val="휴먼명조"/>
        <charset val="129"/>
      </rPr>
      <t>수의 3,</t>
    </r>
    <r>
      <rPr>
        <sz val="13"/>
        <color theme="1"/>
        <rFont val="휴먼명조"/>
        <charset val="129"/>
      </rPr>
      <t xml:space="preserve"> 해양수산 1, 보건 17, 의료기술 4, </t>
    </r>
    <r>
      <rPr>
        <sz val="13"/>
        <color rgb="FF0000FF"/>
        <rFont val="휴먼명조"/>
        <charset val="129"/>
      </rPr>
      <t xml:space="preserve">간호 17, </t>
    </r>
    <r>
      <rPr>
        <sz val="13"/>
        <color theme="1"/>
        <rFont val="휴먼명조"/>
        <charset val="129"/>
      </rPr>
      <t xml:space="preserve">
</t>
    </r>
    <r>
      <rPr>
        <sz val="13"/>
        <color rgb="FF0000FF"/>
        <rFont val="휴먼명조"/>
        <charset val="129"/>
      </rPr>
      <t>환경 12</t>
    </r>
    <r>
      <rPr>
        <sz val="13"/>
        <color theme="1"/>
        <rFont val="휴먼명조"/>
        <charset val="129"/>
      </rPr>
      <t xml:space="preserve">, 시설 54, 방재안전 1, </t>
    </r>
    <r>
      <rPr>
        <sz val="13"/>
        <color rgb="FF0000FF"/>
        <rFont val="휴먼명조"/>
        <charset val="129"/>
      </rPr>
      <t>방송통신 3</t>
    </r>
    <r>
      <rPr>
        <sz val="13"/>
        <color theme="1"/>
        <rFont val="휴먼명조"/>
        <charset val="129"/>
      </rPr>
      <t>,</t>
    </r>
    <r>
      <rPr>
        <sz val="13"/>
        <color rgb="FF0000FF"/>
        <rFont val="휴먼명조"/>
        <charset val="129"/>
      </rPr>
      <t xml:space="preserve"> 운전 11, </t>
    </r>
    <r>
      <rPr>
        <sz val="13"/>
        <color theme="1"/>
        <rFont val="휴먼명조"/>
        <charset val="129"/>
      </rPr>
      <t xml:space="preserve">
기계운영 1, 사무운영 4, 행정·세무 3, 행정·사회복지 4, 
행정·환경 1, 행정·시설 4, 농업·수의 1, </t>
    </r>
    <r>
      <rPr>
        <sz val="13"/>
        <color rgb="FF0000FF"/>
        <rFont val="휴먼명조"/>
        <charset val="129"/>
      </rPr>
      <t xml:space="preserve">보건·간호 2, </t>
    </r>
    <r>
      <rPr>
        <sz val="13"/>
        <color theme="1"/>
        <rFont val="휴먼명조"/>
        <charset val="129"/>
      </rPr>
      <t xml:space="preserve">
</t>
    </r>
    <r>
      <rPr>
        <sz val="13"/>
        <color rgb="FF0000FF"/>
        <rFont val="휴먼명조"/>
        <charset val="129"/>
      </rPr>
      <t xml:space="preserve">보건·환경 1, </t>
    </r>
    <r>
      <rPr>
        <sz val="13"/>
        <color theme="1"/>
        <rFont val="휴먼명조"/>
        <charset val="129"/>
      </rPr>
      <t xml:space="preserve"> 식품위생·의료기술 2, 보건·의료기술·간호 3</t>
    </r>
    <phoneticPr fontId="1" type="noConversion"/>
  </si>
  <si>
    <r>
      <rPr>
        <sz val="13"/>
        <color rgb="FF0000FF"/>
        <rFont val="휴먼명조"/>
        <charset val="129"/>
      </rPr>
      <t>행정 84,</t>
    </r>
    <r>
      <rPr>
        <sz val="13"/>
        <color theme="1"/>
        <rFont val="휴먼명조"/>
        <charset val="129"/>
      </rPr>
      <t xml:space="preserve"> 세무 14, </t>
    </r>
    <r>
      <rPr>
        <sz val="13"/>
        <color rgb="FF0000FF"/>
        <rFont val="휴먼명조"/>
        <charset val="129"/>
      </rPr>
      <t>사회복지 41,</t>
    </r>
    <r>
      <rPr>
        <sz val="13"/>
        <color theme="1"/>
        <rFont val="휴먼명조"/>
        <charset val="129"/>
      </rPr>
      <t xml:space="preserve"> </t>
    </r>
    <r>
      <rPr>
        <sz val="13"/>
        <color rgb="FF0000FF"/>
        <rFont val="휴먼명조"/>
        <charset val="129"/>
      </rPr>
      <t>공업 6,</t>
    </r>
    <r>
      <rPr>
        <sz val="13"/>
        <color theme="1"/>
        <rFont val="휴먼명조"/>
        <charset val="129"/>
      </rPr>
      <t xml:space="preserve"> 농업 1, 녹지 5, 보건 3,
의료기술 2, </t>
    </r>
    <r>
      <rPr>
        <sz val="13"/>
        <color rgb="FF0000FF"/>
        <rFont val="휴먼명조"/>
        <charset val="129"/>
      </rPr>
      <t>환경 9,</t>
    </r>
    <r>
      <rPr>
        <sz val="13"/>
        <color theme="1"/>
        <rFont val="휴먼명조"/>
        <charset val="129"/>
      </rPr>
      <t xml:space="preserve"> 시설 20, </t>
    </r>
    <r>
      <rPr>
        <sz val="13"/>
        <color rgb="FF0000FF"/>
        <rFont val="휴먼명조"/>
        <charset val="129"/>
      </rPr>
      <t>방재안전 1,</t>
    </r>
    <r>
      <rPr>
        <sz val="13"/>
        <color theme="1"/>
        <rFont val="휴먼명조"/>
        <charset val="129"/>
      </rPr>
      <t xml:space="preserve"> 방송통신 3, 운전 3,  
</t>
    </r>
    <r>
      <rPr>
        <sz val="13"/>
        <color rgb="FF0000FF"/>
        <rFont val="휴먼명조"/>
        <charset val="129"/>
      </rPr>
      <t>행정·세무 3,</t>
    </r>
    <r>
      <rPr>
        <sz val="13"/>
        <color theme="1"/>
        <rFont val="휴먼명조"/>
        <charset val="129"/>
      </rPr>
      <t xml:space="preserve"> 행정·사회복지 4, 행정·보건 1, 행정·환경 2
</t>
    </r>
    <r>
      <rPr>
        <sz val="13"/>
        <color rgb="FF0000FF"/>
        <rFont val="휴먼명조"/>
        <charset val="129"/>
      </rPr>
      <t>행정·시설 2</t>
    </r>
    <phoneticPr fontId="1" type="noConversion"/>
  </si>
  <si>
    <r>
      <rPr>
        <sz val="13"/>
        <color rgb="FF0000FF"/>
        <rFont val="휴먼명조"/>
        <charset val="129"/>
      </rPr>
      <t>행정 8,</t>
    </r>
    <r>
      <rPr>
        <sz val="13"/>
        <color theme="1"/>
        <rFont val="휴먼명조"/>
        <charset val="129"/>
      </rPr>
      <t xml:space="preserve"> 행정·사회복지 5, 행정·공업 2, 
행정·보건 1, 행정·환경 2, </t>
    </r>
    <r>
      <rPr>
        <sz val="13"/>
        <color rgb="FF0000FF"/>
        <rFont val="휴먼명조"/>
        <charset val="129"/>
      </rPr>
      <t>행정·시설 12, 행정·방송통신 1,</t>
    </r>
    <r>
      <rPr>
        <sz val="13"/>
        <color theme="1"/>
        <rFont val="휴먼명조"/>
        <charset val="129"/>
      </rPr>
      <t xml:space="preserve">
</t>
    </r>
    <r>
      <rPr>
        <sz val="13"/>
        <color rgb="FF0000FF"/>
        <rFont val="휴먼명조"/>
        <charset val="129"/>
      </rPr>
      <t xml:space="preserve">행정·공업·환경 1, </t>
    </r>
    <r>
      <rPr>
        <sz val="13"/>
        <color theme="1"/>
        <rFont val="휴먼명조"/>
        <charset val="129"/>
      </rPr>
      <t xml:space="preserve">행정·공업·시설 1, </t>
    </r>
    <r>
      <rPr>
        <sz val="13"/>
        <color rgb="FF0000FF"/>
        <rFont val="휴먼명조"/>
        <charset val="129"/>
      </rPr>
      <t>행정·농업·수의 1</t>
    </r>
    <r>
      <rPr>
        <sz val="13"/>
        <color theme="1"/>
        <rFont val="휴먼명조"/>
        <charset val="129"/>
      </rPr>
      <t>, 
행정·녹지·시설 1, 행정·보건·환경 1, 행정·환경·시설 1, 
행정·사회복지·보건·시설 1, 행정·녹지·환경·시설 1</t>
    </r>
    <phoneticPr fontId="1" type="noConversion"/>
  </si>
  <si>
    <r>
      <rPr>
        <sz val="13"/>
        <color rgb="FF0000FF"/>
        <rFont val="휴먼명조"/>
        <charset val="129"/>
      </rPr>
      <t>행정 74,</t>
    </r>
    <r>
      <rPr>
        <sz val="13"/>
        <color theme="1"/>
        <rFont val="휴먼명조"/>
        <charset val="129"/>
      </rPr>
      <t xml:space="preserve"> 세무 16, 전산 1, 사회복지 18, </t>
    </r>
    <r>
      <rPr>
        <sz val="13"/>
        <color rgb="FF0000FF"/>
        <rFont val="휴먼명조"/>
        <charset val="129"/>
      </rPr>
      <t>공업 7,</t>
    </r>
    <r>
      <rPr>
        <sz val="13"/>
        <color theme="1"/>
        <rFont val="휴먼명조"/>
        <charset val="129"/>
      </rPr>
      <t xml:space="preserve"> 농업 1, 
녹지 5, 수의 1, 보건 5, 환경 6, </t>
    </r>
    <r>
      <rPr>
        <sz val="13"/>
        <color rgb="FF0000FF"/>
        <rFont val="휴먼명조"/>
        <charset val="129"/>
      </rPr>
      <t>시설 24,</t>
    </r>
    <r>
      <rPr>
        <sz val="13"/>
        <color theme="1"/>
        <rFont val="휴먼명조"/>
        <charset val="129"/>
      </rPr>
      <t xml:space="preserve"> 방송통신 1,
</t>
    </r>
    <r>
      <rPr>
        <sz val="13"/>
        <color rgb="FF0000FF"/>
        <rFont val="휴먼명조"/>
        <charset val="129"/>
      </rPr>
      <t>운전 3,</t>
    </r>
    <r>
      <rPr>
        <sz val="13"/>
        <color theme="1"/>
        <rFont val="휴먼명조"/>
        <charset val="129"/>
      </rPr>
      <t xml:space="preserve"> 전화상담운영 1, 사무운영 1, 행정·세무 9, 
</t>
    </r>
    <r>
      <rPr>
        <sz val="13"/>
        <color rgb="FF0000FF"/>
        <rFont val="휴먼명조"/>
        <charset val="129"/>
      </rPr>
      <t xml:space="preserve">행정·사회복지 9, </t>
    </r>
    <r>
      <rPr>
        <sz val="13"/>
        <color theme="1"/>
        <rFont val="휴먼명조"/>
        <charset val="129"/>
      </rPr>
      <t xml:space="preserve">행정·공업 2, 행정·녹지 1, 행정·보건 2, 
</t>
    </r>
    <r>
      <rPr>
        <sz val="13"/>
        <color rgb="FF0000FF"/>
        <rFont val="휴먼명조"/>
        <charset val="129"/>
      </rPr>
      <t xml:space="preserve">행정·환경 5, 행정·시설 13, </t>
    </r>
    <r>
      <rPr>
        <sz val="13"/>
        <color theme="1"/>
        <rFont val="휴먼명조"/>
        <charset val="129"/>
      </rPr>
      <t xml:space="preserve">행정·방송통신 3, </t>
    </r>
    <r>
      <rPr>
        <sz val="13"/>
        <color rgb="FF0000FF"/>
        <rFont val="휴먼명조"/>
        <charset val="129"/>
      </rPr>
      <t>공업·보건 1,</t>
    </r>
    <r>
      <rPr>
        <sz val="13"/>
        <color theme="1"/>
        <rFont val="휴먼명조"/>
        <charset val="129"/>
      </rPr>
      <t xml:space="preserve"> 
공업·환경 1, 녹지·시설 1, 보건·환경 1, 환경·시설 1, 
시설·방재안전 1, </t>
    </r>
    <r>
      <rPr>
        <sz val="13"/>
        <color rgb="FF0000FF"/>
        <rFont val="휴먼명조"/>
        <charset val="129"/>
      </rPr>
      <t xml:space="preserve">행정·공업·환경 2, </t>
    </r>
    <r>
      <rPr>
        <sz val="13"/>
        <color theme="1"/>
        <rFont val="휴먼명조"/>
        <charset val="129"/>
      </rPr>
      <t>행정·공업·시설 1, 
행정·보건·환경 1, 행정·환경·시설 1, 
행정·녹지·환경·시설 1</t>
    </r>
    <phoneticPr fontId="1" type="noConversion"/>
  </si>
  <si>
    <r>
      <rPr>
        <sz val="13"/>
        <color rgb="FF0000FF"/>
        <rFont val="휴먼명조"/>
        <charset val="129"/>
      </rPr>
      <t xml:space="preserve">행정 87, </t>
    </r>
    <r>
      <rPr>
        <sz val="13"/>
        <color theme="1"/>
        <rFont val="휴먼명조"/>
        <charset val="129"/>
      </rPr>
      <t xml:space="preserve">세무 18, 전산 6, </t>
    </r>
    <r>
      <rPr>
        <sz val="13"/>
        <color rgb="FF0000FF"/>
        <rFont val="휴먼명조"/>
        <charset val="129"/>
      </rPr>
      <t xml:space="preserve">사회복지 31, </t>
    </r>
    <r>
      <rPr>
        <sz val="13"/>
        <color theme="1"/>
        <rFont val="휴먼명조"/>
        <charset val="129"/>
      </rPr>
      <t xml:space="preserve">공업 8, 농업 1,
녹지 7, </t>
    </r>
    <r>
      <rPr>
        <sz val="13"/>
        <color rgb="FF0000FF"/>
        <rFont val="휴먼명조"/>
        <charset val="129"/>
      </rPr>
      <t>수의 3,</t>
    </r>
    <r>
      <rPr>
        <sz val="13"/>
        <color theme="1"/>
        <rFont val="휴먼명조"/>
        <charset val="129"/>
      </rPr>
      <t xml:space="preserve"> 해양수산 1, 보건 11, </t>
    </r>
    <r>
      <rPr>
        <sz val="13"/>
        <color rgb="FF0000FF"/>
        <rFont val="휴먼명조"/>
        <charset val="129"/>
      </rPr>
      <t>환경 12,</t>
    </r>
    <r>
      <rPr>
        <sz val="13"/>
        <color theme="1"/>
        <rFont val="휴먼명조"/>
        <charset val="129"/>
      </rPr>
      <t xml:space="preserve"> 시설 49,
방재안전 1, </t>
    </r>
    <r>
      <rPr>
        <sz val="13"/>
        <color rgb="FF0000FF"/>
        <rFont val="휴먼명조"/>
        <charset val="129"/>
      </rPr>
      <t>방송통신 3,</t>
    </r>
    <r>
      <rPr>
        <sz val="13"/>
        <color theme="1"/>
        <rFont val="휴먼명조"/>
        <charset val="129"/>
      </rPr>
      <t xml:space="preserve"> 운전 1, 기계운영 1, 사무운영 1, 
행정·세무 2, 행정·사회복지 2, 행정·환경 1, 행정·시설 4, 
농업·수의 1, </t>
    </r>
    <r>
      <rPr>
        <sz val="13"/>
        <color rgb="FF0000FF"/>
        <rFont val="휴먼명조"/>
        <charset val="129"/>
      </rPr>
      <t>보건·환경 1</t>
    </r>
    <phoneticPr fontId="1" type="noConversion"/>
  </si>
  <si>
    <r>
      <rPr>
        <sz val="13"/>
        <color rgb="FF0000FF"/>
        <rFont val="휴먼명조"/>
        <charset val="129"/>
      </rPr>
      <t>의무 4,</t>
    </r>
    <r>
      <rPr>
        <sz val="13"/>
        <color theme="1"/>
        <rFont val="휴먼명조"/>
        <charset val="129"/>
      </rPr>
      <t xml:space="preserve"> 행정·보건·의무·간호 1, 보건·의료기술·간호 1, 
</t>
    </r>
    <r>
      <rPr>
        <sz val="13"/>
        <color rgb="FF0000FF"/>
        <rFont val="휴먼명조"/>
        <charset val="129"/>
      </rPr>
      <t>행정·보건·의료기술·간호 2</t>
    </r>
    <phoneticPr fontId="1" type="noConversion"/>
  </si>
  <si>
    <r>
      <t>행정 1,</t>
    </r>
    <r>
      <rPr>
        <sz val="13"/>
        <color rgb="FF0000FF"/>
        <rFont val="휴먼명조"/>
        <charset val="129"/>
      </rPr>
      <t xml:space="preserve"> 의료기술 1,</t>
    </r>
    <r>
      <rPr>
        <sz val="13"/>
        <color theme="1"/>
        <rFont val="휴먼명조"/>
        <charset val="129"/>
      </rPr>
      <t xml:space="preserve"> 간호 1, 사회복지·간호 1, 
보건·간호 1, 식품위생·간호 1, </t>
    </r>
    <r>
      <rPr>
        <sz val="13"/>
        <color rgb="FF0000FF"/>
        <rFont val="휴먼명조"/>
        <charset val="129"/>
      </rPr>
      <t xml:space="preserve">의료기술·간호 2, </t>
    </r>
    <r>
      <rPr>
        <sz val="13"/>
        <color theme="1"/>
        <rFont val="휴먼명조"/>
        <charset val="129"/>
      </rPr>
      <t xml:space="preserve">
행정·보건·간호 2, </t>
    </r>
    <r>
      <rPr>
        <sz val="13"/>
        <color rgb="FF0000FF"/>
        <rFont val="휴먼명조"/>
        <charset val="129"/>
      </rPr>
      <t xml:space="preserve">보건·의료기술·간호 9, </t>
    </r>
    <r>
      <rPr>
        <sz val="13"/>
        <color theme="1"/>
        <rFont val="휴먼명조"/>
        <charset val="129"/>
      </rPr>
      <t xml:space="preserve">
식품위생·의료기술·간호 1, 보건·의료기술·약무·간호 1</t>
    </r>
    <phoneticPr fontId="1" type="noConversion"/>
  </si>
  <si>
    <r>
      <t xml:space="preserve">보건 5, 의료기술 4, </t>
    </r>
    <r>
      <rPr>
        <sz val="13"/>
        <color rgb="FF0000FF"/>
        <rFont val="휴먼명조"/>
        <charset val="129"/>
      </rPr>
      <t>간호 17</t>
    </r>
    <r>
      <rPr>
        <sz val="13"/>
        <color theme="1"/>
        <rFont val="휴먼명조"/>
        <charset val="129"/>
      </rPr>
      <t>, 운전 1,</t>
    </r>
    <r>
      <rPr>
        <sz val="13"/>
        <color rgb="FF0000FF"/>
        <rFont val="휴먼명조"/>
        <charset val="129"/>
      </rPr>
      <t xml:space="preserve"> 보건·간호 2, </t>
    </r>
    <r>
      <rPr>
        <sz val="13"/>
        <color theme="1"/>
        <rFont val="휴먼명조"/>
        <charset val="129"/>
      </rPr>
      <t xml:space="preserve">
식품위생·의료기술 2, 보건·의료기술·간호 3</t>
    </r>
    <phoneticPr fontId="1" type="noConversion"/>
  </si>
  <si>
    <r>
      <t xml:space="preserve">행정 2, 사회복지 2, </t>
    </r>
    <r>
      <rPr>
        <sz val="13"/>
        <color rgb="FF0000FF"/>
        <rFont val="휴먼명조"/>
        <charset val="129"/>
      </rPr>
      <t>보건 1,</t>
    </r>
    <r>
      <rPr>
        <sz val="13"/>
        <color theme="1"/>
        <rFont val="휴먼명조"/>
        <charset val="129"/>
      </rPr>
      <t xml:space="preserve"> 의료기술 1, 간호 31, 운전 1, 
행정·간호 1, </t>
    </r>
    <r>
      <rPr>
        <sz val="13"/>
        <color rgb="FF0000FF"/>
        <rFont val="휴먼명조"/>
        <charset val="129"/>
      </rPr>
      <t>보건·의료기술 1,</t>
    </r>
    <r>
      <rPr>
        <sz val="13"/>
        <color theme="1"/>
        <rFont val="휴먼명조"/>
        <charset val="129"/>
      </rPr>
      <t xml:space="preserve"> 보건·간호 1, 
식품위생·의료기술 1, 보건·식품위생·의료기술 3, 
보건·의료기술·간호 2</t>
    </r>
    <phoneticPr fontId="1" type="noConversion"/>
  </si>
  <si>
    <r>
      <rPr>
        <sz val="13"/>
        <color rgb="FF0000FF"/>
        <rFont val="휴먼명조"/>
        <charset val="129"/>
      </rPr>
      <t>행정 2,</t>
    </r>
    <r>
      <rPr>
        <sz val="13"/>
        <color theme="1"/>
        <rFont val="휴먼명조"/>
        <charset val="129"/>
      </rPr>
      <t xml:space="preserve"> 사회복지 1, 보건 2, 의료기술 2, 운전 1, </t>
    </r>
    <r>
      <rPr>
        <sz val="13"/>
        <color rgb="FF0000FF"/>
        <rFont val="휴먼명조"/>
        <charset val="129"/>
      </rPr>
      <t>행정·시설 1</t>
    </r>
    <phoneticPr fontId="1" type="noConversion"/>
  </si>
  <si>
    <r>
      <t xml:space="preserve">행정 1, 세무 2, </t>
    </r>
    <r>
      <rPr>
        <sz val="13"/>
        <color rgb="FF0000FF"/>
        <rFont val="휴먼명조"/>
        <charset val="129"/>
      </rPr>
      <t xml:space="preserve">공업 1, </t>
    </r>
    <r>
      <rPr>
        <sz val="13"/>
        <color theme="1"/>
        <rFont val="휴먼명조"/>
        <charset val="129"/>
      </rPr>
      <t xml:space="preserve">녹지 1, 시설 2,  운전 1, 사무운영 1, 
</t>
    </r>
    <r>
      <rPr>
        <sz val="13"/>
        <color rgb="FF0000FF"/>
        <rFont val="휴먼명조"/>
        <charset val="129"/>
      </rPr>
      <t>행정·세무 1,</t>
    </r>
    <r>
      <rPr>
        <sz val="13"/>
        <color theme="1"/>
        <rFont val="휴먼명조"/>
        <charset val="129"/>
      </rPr>
      <t xml:space="preserve"> 행정·농업 1, 행정·보건 1, 행정·공업·시설 1</t>
    </r>
    <phoneticPr fontId="1" type="noConversion"/>
  </si>
  <si>
    <r>
      <t xml:space="preserve">행정 2, </t>
    </r>
    <r>
      <rPr>
        <sz val="13"/>
        <color rgb="FF0000FF"/>
        <rFont val="휴먼명조"/>
        <charset val="129"/>
      </rPr>
      <t xml:space="preserve">세무 2, 공업 1, </t>
    </r>
    <r>
      <rPr>
        <sz val="13"/>
        <color theme="1"/>
        <rFont val="휴먼명조"/>
        <charset val="129"/>
      </rPr>
      <t>농업 1, 녹지 1, 보건 1, 시설 5, 
행정·세무 1</t>
    </r>
    <phoneticPr fontId="1" type="noConversion"/>
  </si>
  <si>
    <r>
      <rPr>
        <sz val="13"/>
        <color rgb="FF0000FF"/>
        <rFont val="휴먼명조"/>
        <charset val="129"/>
      </rPr>
      <t>세무 1,</t>
    </r>
    <r>
      <rPr>
        <sz val="13"/>
        <color theme="1"/>
        <rFont val="휴먼명조"/>
        <charset val="129"/>
      </rPr>
      <t xml:space="preserve"> 녹지 1, </t>
    </r>
    <r>
      <rPr>
        <sz val="13"/>
        <color rgb="FF0000FF"/>
        <rFont val="휴먼명조"/>
        <charset val="129"/>
      </rPr>
      <t xml:space="preserve">보건 3, </t>
    </r>
    <r>
      <rPr>
        <sz val="13"/>
        <color theme="1"/>
        <rFont val="휴먼명조"/>
        <charset val="129"/>
      </rPr>
      <t xml:space="preserve">시설 5, </t>
    </r>
    <r>
      <rPr>
        <sz val="13"/>
        <color rgb="FF0000FF"/>
        <rFont val="휴먼명조"/>
        <charset val="129"/>
      </rPr>
      <t>행정·농업 1,</t>
    </r>
    <r>
      <rPr>
        <sz val="13"/>
        <color theme="1"/>
        <rFont val="휴먼명조"/>
        <charset val="129"/>
      </rPr>
      <t xml:space="preserve"> 공업·환경 1</t>
    </r>
    <phoneticPr fontId="1" type="noConversion"/>
  </si>
  <si>
    <r>
      <t xml:space="preserve">행정·사회복지·공업 2, 행정·사회복지·농업 1, 
</t>
    </r>
    <r>
      <rPr>
        <sz val="13"/>
        <color rgb="FF0000FF"/>
        <rFont val="휴먼명조"/>
        <charset val="129"/>
      </rPr>
      <t>행정·사회복지·녹지 4,</t>
    </r>
    <r>
      <rPr>
        <sz val="13"/>
        <color theme="1"/>
        <rFont val="휴먼명조"/>
        <charset val="129"/>
      </rPr>
      <t xml:space="preserve"> </t>
    </r>
    <r>
      <rPr>
        <sz val="13"/>
        <color rgb="FF0000FF"/>
        <rFont val="휴먼명조"/>
        <charset val="129"/>
      </rPr>
      <t>행정·사회복지·보건 4,</t>
    </r>
    <r>
      <rPr>
        <sz val="13"/>
        <color theme="1"/>
        <rFont val="휴먼명조"/>
        <charset val="129"/>
      </rPr>
      <t xml:space="preserve">
행정·사회복지·환경 2, 행정·사회복지·시설 4, 
행정·사회복지·방송통신 1, 행정·공업·농업 2,  
행정·보건·시설 1, </t>
    </r>
    <r>
      <rPr>
        <sz val="13"/>
        <color rgb="FF0000FF"/>
        <rFont val="휴먼명조"/>
        <charset val="129"/>
      </rPr>
      <t>행정·환경·시설 1,
행정·사회복지·녹지·시설 1</t>
    </r>
    <phoneticPr fontId="1" type="noConversion"/>
  </si>
  <si>
    <r>
      <t>행정 10, 운전 1, 행정·세무 3,</t>
    </r>
    <r>
      <rPr>
        <sz val="13"/>
        <color rgb="FF0000FF"/>
        <rFont val="휴먼명조"/>
        <charset val="129"/>
      </rPr>
      <t xml:space="preserve"> 행정·사회복지 29, </t>
    </r>
    <r>
      <rPr>
        <sz val="13"/>
        <color theme="1"/>
        <rFont val="휴먼명조"/>
        <charset val="129"/>
      </rPr>
      <t xml:space="preserve">
행정·녹지 1, 행정·보건 2, </t>
    </r>
    <r>
      <rPr>
        <sz val="13"/>
        <color rgb="FF0000FF"/>
        <rFont val="휴먼명조"/>
        <charset val="129"/>
      </rPr>
      <t>행정·간호 1,</t>
    </r>
    <r>
      <rPr>
        <sz val="13"/>
        <color theme="1"/>
        <rFont val="휴먼명조"/>
        <charset val="129"/>
      </rPr>
      <t xml:space="preserve"> 행정·환경 2, 
행정·방송통신 1,  </t>
    </r>
    <r>
      <rPr>
        <sz val="12"/>
        <color theme="1"/>
        <rFont val="휴먼명조"/>
        <charset val="129"/>
      </rPr>
      <t>행정·세무·공업 1, 
행정·세무·농업 1, 행정·세무·방송통신 1</t>
    </r>
    <phoneticPr fontId="1" type="noConversion"/>
  </si>
  <si>
    <r>
      <rPr>
        <sz val="13"/>
        <color rgb="FF0000FF"/>
        <rFont val="휴먼명조"/>
        <charset val="129"/>
      </rPr>
      <t>행정 53</t>
    </r>
    <r>
      <rPr>
        <sz val="13"/>
        <color theme="1"/>
        <rFont val="휴먼명조"/>
        <charset val="129"/>
      </rPr>
      <t>(행정복지 1),</t>
    </r>
    <r>
      <rPr>
        <sz val="13"/>
        <color rgb="FF0000FF"/>
        <rFont val="휴먼명조"/>
        <charset val="129"/>
      </rPr>
      <t xml:space="preserve"> 사회복지 30,</t>
    </r>
    <r>
      <rPr>
        <sz val="13"/>
        <color theme="1"/>
        <rFont val="휴먼명조"/>
        <charset val="129"/>
      </rPr>
      <t xml:space="preserve"> </t>
    </r>
    <r>
      <rPr>
        <sz val="13"/>
        <color rgb="FF0000FF"/>
        <rFont val="휴먼명조"/>
        <charset val="129"/>
      </rPr>
      <t>운전 9,</t>
    </r>
    <r>
      <rPr>
        <sz val="13"/>
        <color theme="1"/>
        <rFont val="휴먼명조"/>
        <charset val="129"/>
      </rPr>
      <t xml:space="preserve"> 사무운영 3
행정·사회복지 2</t>
    </r>
    <phoneticPr fontId="1" type="noConversion"/>
  </si>
  <si>
    <r>
      <rPr>
        <sz val="13"/>
        <color rgb="FF0000FF"/>
        <rFont val="휴먼명조"/>
        <charset val="129"/>
      </rPr>
      <t>행정 61</t>
    </r>
    <r>
      <rPr>
        <sz val="13"/>
        <color theme="1"/>
        <rFont val="휴먼명조"/>
        <charset val="129"/>
      </rPr>
      <t xml:space="preserve">(행정복지 5), </t>
    </r>
    <r>
      <rPr>
        <sz val="13"/>
        <color rgb="FF0000FF"/>
        <rFont val="휴먼명조"/>
        <charset val="129"/>
      </rPr>
      <t>사회복지 42,</t>
    </r>
    <r>
      <rPr>
        <sz val="13"/>
        <color theme="1"/>
        <rFont val="휴먼명조"/>
        <charset val="129"/>
      </rPr>
      <t xml:space="preserve"> </t>
    </r>
    <r>
      <rPr>
        <sz val="13"/>
        <color rgb="FF0000FF"/>
        <rFont val="휴먼명조"/>
        <charset val="129"/>
      </rPr>
      <t xml:space="preserve">운전 9, </t>
    </r>
    <r>
      <rPr>
        <sz val="13"/>
        <color theme="1"/>
        <rFont val="휴먼명조"/>
        <charset val="129"/>
      </rPr>
      <t xml:space="preserve">행정·사회복지 1, </t>
    </r>
    <phoneticPr fontId="1" type="noConversion"/>
  </si>
  <si>
    <r>
      <rPr>
        <sz val="13"/>
        <color rgb="FF0000FF"/>
        <rFont val="휴먼명조"/>
        <charset val="129"/>
      </rPr>
      <t>행정 41</t>
    </r>
    <r>
      <rPr>
        <sz val="13"/>
        <color theme="1"/>
        <rFont val="휴먼명조"/>
        <charset val="129"/>
      </rPr>
      <t>(행정복지 3), 사회복지 34, 운전 2</t>
    </r>
    <phoneticPr fontId="1" type="noConversion"/>
  </si>
  <si>
    <r>
      <rPr>
        <sz val="13"/>
        <color rgb="FF0000FF"/>
        <rFont val="휴먼명조"/>
        <charset val="129"/>
      </rPr>
      <t>행정 73, 세무 8,</t>
    </r>
    <r>
      <rPr>
        <sz val="13"/>
        <color theme="1"/>
        <rFont val="휴먼명조"/>
        <charset val="129"/>
      </rPr>
      <t xml:space="preserve"> </t>
    </r>
    <r>
      <rPr>
        <sz val="13"/>
        <color rgb="FF0000FF"/>
        <rFont val="휴먼명조"/>
        <charset val="129"/>
      </rPr>
      <t>전산 2,</t>
    </r>
    <r>
      <rPr>
        <sz val="13"/>
        <color theme="1"/>
        <rFont val="휴먼명조"/>
        <charset val="129"/>
      </rPr>
      <t xml:space="preserve"> </t>
    </r>
    <r>
      <rPr>
        <sz val="13"/>
        <color rgb="FF0000FF"/>
        <rFont val="휴먼명조"/>
        <charset val="129"/>
      </rPr>
      <t>사회복지 24,</t>
    </r>
    <r>
      <rPr>
        <sz val="13"/>
        <color theme="1"/>
        <rFont val="휴먼명조"/>
        <charset val="129"/>
      </rPr>
      <t xml:space="preserve"> </t>
    </r>
    <r>
      <rPr>
        <sz val="13"/>
        <color rgb="FF0000FF"/>
        <rFont val="휴먼명조"/>
        <charset val="129"/>
      </rPr>
      <t xml:space="preserve">공업 14, </t>
    </r>
    <r>
      <rPr>
        <sz val="13"/>
        <color theme="1"/>
        <rFont val="휴먼명조"/>
        <charset val="129"/>
      </rPr>
      <t xml:space="preserve">농업 1, 
</t>
    </r>
    <r>
      <rPr>
        <sz val="13"/>
        <color rgb="FF0000FF"/>
        <rFont val="휴먼명조"/>
        <charset val="129"/>
      </rPr>
      <t>녹지 6, 보건 4, 환경 17, 시설 35,</t>
    </r>
    <r>
      <rPr>
        <sz val="13"/>
        <color theme="1"/>
        <rFont val="휴먼명조"/>
        <charset val="129"/>
      </rPr>
      <t xml:space="preserve"> </t>
    </r>
    <r>
      <rPr>
        <sz val="13"/>
        <color rgb="FF0000FF"/>
        <rFont val="휴먼명조"/>
        <charset val="129"/>
      </rPr>
      <t>방재안전 1,</t>
    </r>
    <r>
      <rPr>
        <sz val="13"/>
        <color theme="1"/>
        <rFont val="휴먼명조"/>
        <charset val="129"/>
      </rPr>
      <t xml:space="preserve"> 방송통신 3,
전화상담운영 1, 기계운영 1, 사무운영 1, 행정·전산 1, 
행정·사회복지 6, </t>
    </r>
    <r>
      <rPr>
        <sz val="13"/>
        <color rgb="FF0000FF"/>
        <rFont val="휴먼명조"/>
        <charset val="129"/>
      </rPr>
      <t>행정·공업 1, 행정·시설 5,</t>
    </r>
    <r>
      <rPr>
        <sz val="13"/>
        <color theme="1"/>
        <rFont val="휴먼명조"/>
        <charset val="129"/>
      </rPr>
      <t xml:space="preserve"> 
공업·보건 1, </t>
    </r>
    <r>
      <rPr>
        <sz val="13"/>
        <color rgb="FF0000FF"/>
        <rFont val="휴먼명조"/>
        <charset val="129"/>
      </rPr>
      <t>보건·환경 2</t>
    </r>
    <phoneticPr fontId="1" type="noConversion"/>
  </si>
  <si>
    <r>
      <rPr>
        <sz val="13"/>
        <color rgb="FF0000FF"/>
        <rFont val="휴먼명조"/>
        <charset val="129"/>
      </rPr>
      <t>행정 90,</t>
    </r>
    <r>
      <rPr>
        <sz val="13"/>
        <color theme="1"/>
        <rFont val="휴먼명조"/>
        <family val="3"/>
        <charset val="129"/>
      </rPr>
      <t xml:space="preserve"> 세무 18, 전산 1, </t>
    </r>
    <r>
      <rPr>
        <sz val="13"/>
        <color theme="1"/>
        <rFont val="휴먼명조"/>
        <charset val="129"/>
      </rPr>
      <t>사회복지 18</t>
    </r>
    <r>
      <rPr>
        <sz val="13"/>
        <color theme="1"/>
        <rFont val="휴먼명조"/>
        <family val="3"/>
        <charset val="129"/>
      </rPr>
      <t xml:space="preserve">, 속기 2, 공업 8, 
농업 1, 녹지 6, 수의 1, </t>
    </r>
    <r>
      <rPr>
        <sz val="13"/>
        <color rgb="FF0000FF"/>
        <rFont val="휴먼명조"/>
        <charset val="129"/>
      </rPr>
      <t>보건 5,</t>
    </r>
    <r>
      <rPr>
        <sz val="13"/>
        <color theme="1"/>
        <rFont val="휴먼명조"/>
        <family val="3"/>
        <charset val="129"/>
      </rPr>
      <t xml:space="preserve"> </t>
    </r>
    <r>
      <rPr>
        <sz val="13"/>
        <color rgb="FF0000FF"/>
        <rFont val="휴먼명조"/>
        <charset val="129"/>
      </rPr>
      <t>의료기술 1,</t>
    </r>
    <r>
      <rPr>
        <sz val="13"/>
        <color theme="1"/>
        <rFont val="휴먼명조"/>
        <family val="3"/>
        <charset val="129"/>
      </rPr>
      <t xml:space="preserve"> 간호 1, 환경 6, 
</t>
    </r>
    <r>
      <rPr>
        <sz val="13"/>
        <color rgb="FF0000FF"/>
        <rFont val="휴먼명조"/>
        <charset val="129"/>
      </rPr>
      <t>시설 26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theme="1"/>
        <rFont val="휴먼명조"/>
        <charset val="129"/>
      </rPr>
      <t>방송통신 1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charset val="129"/>
      </rPr>
      <t>운전 6,</t>
    </r>
    <r>
      <rPr>
        <sz val="13"/>
        <color theme="1"/>
        <rFont val="휴먼명조"/>
        <family val="3"/>
        <charset val="129"/>
      </rPr>
      <t xml:space="preserve"> 전화상담운영 1, 사무운영 2, 
</t>
    </r>
    <r>
      <rPr>
        <sz val="13"/>
        <color rgb="FF0000FF"/>
        <rFont val="휴먼명조"/>
        <charset val="129"/>
      </rPr>
      <t>행정·세무 13,</t>
    </r>
    <r>
      <rPr>
        <sz val="13"/>
        <color theme="1"/>
        <rFont val="휴먼명조"/>
        <family val="3"/>
        <charset val="129"/>
      </rPr>
      <t xml:space="preserve"> </t>
    </r>
    <r>
      <rPr>
        <sz val="13"/>
        <color theme="1"/>
        <rFont val="휴먼명조"/>
        <charset val="129"/>
      </rPr>
      <t>행정·사회복지 39</t>
    </r>
    <r>
      <rPr>
        <sz val="13"/>
        <color theme="1"/>
        <rFont val="휴먼명조"/>
        <family val="3"/>
        <charset val="129"/>
      </rPr>
      <t xml:space="preserve">, 행정·공업 2, 행정·농업 1, 
행정·녹지 2, 행정·보건 5, </t>
    </r>
    <r>
      <rPr>
        <sz val="13"/>
        <color rgb="FF0000FF"/>
        <rFont val="휴먼명조"/>
        <charset val="129"/>
      </rPr>
      <t>행정·간호 1,</t>
    </r>
    <r>
      <rPr>
        <sz val="13"/>
        <color theme="1"/>
        <rFont val="휴먼명조"/>
        <family val="3"/>
        <charset val="129"/>
      </rPr>
      <t xml:space="preserve"> </t>
    </r>
    <r>
      <rPr>
        <sz val="13"/>
        <color rgb="FF0000FF"/>
        <rFont val="휴먼명조"/>
        <charset val="129"/>
      </rPr>
      <t>행정·환경 7,</t>
    </r>
    <r>
      <rPr>
        <sz val="13"/>
        <color theme="1"/>
        <rFont val="휴먼명조"/>
        <family val="3"/>
        <charset val="129"/>
      </rPr>
      <t xml:space="preserve"> 
</t>
    </r>
    <r>
      <rPr>
        <sz val="13"/>
        <color rgb="FF0000FF"/>
        <rFont val="휴먼명조"/>
        <charset val="129"/>
      </rPr>
      <t>행정·시설 13,</t>
    </r>
    <r>
      <rPr>
        <sz val="13"/>
        <color theme="1"/>
        <rFont val="휴먼명조"/>
        <family val="3"/>
        <charset val="129"/>
      </rPr>
      <t xml:space="preserve"> </t>
    </r>
    <r>
      <rPr>
        <sz val="13"/>
        <color theme="1"/>
        <rFont val="휴먼명조"/>
        <charset val="129"/>
      </rPr>
      <t>행정·방송통신 4</t>
    </r>
    <r>
      <rPr>
        <sz val="13"/>
        <color theme="1"/>
        <rFont val="휴먼명조"/>
        <family val="3"/>
        <charset val="129"/>
      </rPr>
      <t xml:space="preserve">, 사회복지·간호 1, </t>
    </r>
    <r>
      <rPr>
        <sz val="13"/>
        <color rgb="FF0000FF"/>
        <rFont val="휴먼명조"/>
        <charset val="129"/>
      </rPr>
      <t>공업·보건 1,</t>
    </r>
    <r>
      <rPr>
        <sz val="13"/>
        <color theme="1"/>
        <rFont val="휴먼명조"/>
        <family val="3"/>
        <charset val="129"/>
      </rPr>
      <t xml:space="preserve">
공업·환경 1, 녹지·시설 1, 보건·간호 1, 보건·환경 1, 
식품위생·간호 1, </t>
    </r>
    <r>
      <rPr>
        <sz val="13"/>
        <color rgb="FF0000FF"/>
        <rFont val="휴먼명조"/>
        <charset val="129"/>
      </rPr>
      <t xml:space="preserve">의료기술·간호 2, </t>
    </r>
    <r>
      <rPr>
        <sz val="13"/>
        <color theme="1"/>
        <rFont val="휴먼명조"/>
        <family val="3"/>
        <charset val="129"/>
      </rPr>
      <t xml:space="preserve">환경·시설 1, 
시설·방재안전 1, 행정·세무·공업 1, 행정·세무·농업 1, 
</t>
    </r>
    <r>
      <rPr>
        <sz val="13"/>
        <color theme="1"/>
        <rFont val="휴먼명조"/>
        <charset val="129"/>
      </rPr>
      <t>행정·세무·방송통신 1,</t>
    </r>
    <r>
      <rPr>
        <sz val="13"/>
        <color theme="1"/>
        <rFont val="휴먼명조"/>
        <family val="3"/>
        <charset val="129"/>
      </rPr>
      <t xml:space="preserve"> </t>
    </r>
    <r>
      <rPr>
        <sz val="13"/>
        <color rgb="FF0000FF"/>
        <rFont val="휴먼명조"/>
        <charset val="129"/>
      </rPr>
      <t>행정·공업·환경 2,</t>
    </r>
    <r>
      <rPr>
        <sz val="13"/>
        <color theme="1"/>
        <rFont val="휴먼명조"/>
        <family val="3"/>
        <charset val="129"/>
      </rPr>
      <t xml:space="preserve"> 행정·공업·시설 2, 행정·보건·간호 2, 행정·보건·환경 1, 
행정·환경·시설 1, </t>
    </r>
    <r>
      <rPr>
        <sz val="13"/>
        <color rgb="FF0000FF"/>
        <rFont val="휴먼명조"/>
        <charset val="129"/>
      </rPr>
      <t xml:space="preserve">보건·의료기술·간호 9, 
</t>
    </r>
    <r>
      <rPr>
        <sz val="13"/>
        <color theme="1"/>
        <rFont val="휴먼명조"/>
        <charset val="129"/>
      </rPr>
      <t>식품위생·의료기술·간호 1, 행정·녹지·환경·시설 1, 
보건·의료기술·약무·간호 1</t>
    </r>
    <phoneticPr fontId="1" type="noConversion"/>
  </si>
  <si>
    <r>
      <rPr>
        <sz val="13"/>
        <color rgb="FF0000FF"/>
        <rFont val="휴먼명조"/>
        <charset val="129"/>
      </rPr>
      <t xml:space="preserve">행정 38, </t>
    </r>
    <r>
      <rPr>
        <sz val="13"/>
        <color theme="1"/>
        <rFont val="휴먼명조"/>
        <charset val="129"/>
      </rPr>
      <t xml:space="preserve">세무 13, </t>
    </r>
    <r>
      <rPr>
        <sz val="13"/>
        <color rgb="FF0000FF"/>
        <rFont val="휴먼명조"/>
        <charset val="129"/>
      </rPr>
      <t>사회복지 6, 공업 6,</t>
    </r>
    <r>
      <rPr>
        <sz val="13"/>
        <color theme="1"/>
        <rFont val="휴먼명조"/>
        <charset val="129"/>
      </rPr>
      <t xml:space="preserve"> 농업 1, 
녹지 3, 보건 1, </t>
    </r>
    <r>
      <rPr>
        <sz val="13"/>
        <color rgb="FF0000FF"/>
        <rFont val="휴먼명조"/>
        <charset val="129"/>
      </rPr>
      <t>환경 9,</t>
    </r>
    <r>
      <rPr>
        <sz val="13"/>
        <color theme="1"/>
        <rFont val="휴먼명조"/>
        <charset val="129"/>
      </rPr>
      <t xml:space="preserve"> 시설 20, </t>
    </r>
    <r>
      <rPr>
        <sz val="13"/>
        <color rgb="FF0000FF"/>
        <rFont val="휴먼명조"/>
        <charset val="129"/>
      </rPr>
      <t>방재안전 1,</t>
    </r>
    <r>
      <rPr>
        <sz val="13"/>
        <color theme="1"/>
        <rFont val="휴먼명조"/>
        <charset val="129"/>
      </rPr>
      <t xml:space="preserve"> 방송통신 3, 
</t>
    </r>
    <r>
      <rPr>
        <sz val="13"/>
        <color rgb="FF0000FF"/>
        <rFont val="휴먼명조"/>
        <charset val="129"/>
      </rPr>
      <t>행정·세무 3,</t>
    </r>
    <r>
      <rPr>
        <sz val="13"/>
        <color theme="1"/>
        <rFont val="휴먼명조"/>
        <charset val="129"/>
      </rPr>
      <t xml:space="preserve"> 행정·사회복지 4, 행정·보건 1, 행정·환경 2, </t>
    </r>
    <r>
      <rPr>
        <sz val="13"/>
        <color rgb="FF0000FF"/>
        <rFont val="휴먼명조"/>
        <charset val="129"/>
      </rPr>
      <t>행정·시설 1</t>
    </r>
    <phoneticPr fontId="1" type="noConversion"/>
  </si>
  <si>
    <r>
      <rPr>
        <sz val="13"/>
        <color rgb="FF0000FF"/>
        <rFont val="휴먼명조"/>
        <charset val="129"/>
      </rPr>
      <t>행정 10,</t>
    </r>
    <r>
      <rPr>
        <sz val="13"/>
        <color theme="1"/>
        <rFont val="휴먼명조"/>
        <family val="3"/>
        <charset val="129"/>
      </rPr>
      <t xml:space="preserve"> </t>
    </r>
    <r>
      <rPr>
        <sz val="13"/>
        <color rgb="FF0000FF"/>
        <rFont val="휴먼명조"/>
        <charset val="129"/>
      </rPr>
      <t>의무 4,</t>
    </r>
    <r>
      <rPr>
        <sz val="13"/>
        <color theme="1"/>
        <rFont val="휴먼명조"/>
        <family val="3"/>
        <charset val="129"/>
      </rPr>
      <t xml:space="preserve"> </t>
    </r>
    <r>
      <rPr>
        <sz val="13"/>
        <color theme="1"/>
        <rFont val="휴먼명조"/>
        <charset val="129"/>
      </rPr>
      <t>행정·사회복지 5</t>
    </r>
    <r>
      <rPr>
        <sz val="13"/>
        <color theme="1"/>
        <rFont val="휴먼명조"/>
        <family val="3"/>
        <charset val="129"/>
      </rPr>
      <t xml:space="preserve">, 행정·공업 2, 
행정·보건 1, 행정·환경 2, </t>
    </r>
    <r>
      <rPr>
        <sz val="13"/>
        <color rgb="FF0000FF"/>
        <rFont val="휴먼명조"/>
        <charset val="129"/>
      </rPr>
      <t xml:space="preserve">행정·시설 12, </t>
    </r>
    <r>
      <rPr>
        <sz val="13"/>
        <color theme="1"/>
        <rFont val="휴먼명조"/>
        <family val="3"/>
        <charset val="129"/>
      </rPr>
      <t xml:space="preserve">
</t>
    </r>
    <r>
      <rPr>
        <sz val="13"/>
        <color rgb="FF0000FF"/>
        <rFont val="휴먼명조"/>
        <charset val="129"/>
      </rPr>
      <t>행정·방송통신 1,</t>
    </r>
    <r>
      <rPr>
        <sz val="13"/>
        <color theme="1"/>
        <rFont val="휴먼명조"/>
        <charset val="129"/>
      </rPr>
      <t xml:space="preserve"> </t>
    </r>
    <r>
      <rPr>
        <sz val="13"/>
        <color theme="1"/>
        <rFont val="휴먼명조"/>
        <family val="3"/>
        <charset val="129"/>
      </rPr>
      <t xml:space="preserve">행정·사회복지·공업 2, 
행정·사회복지·농업 1, 
</t>
    </r>
    <r>
      <rPr>
        <sz val="13"/>
        <color rgb="FF0000FF"/>
        <rFont val="휴먼명조"/>
        <charset val="129"/>
      </rPr>
      <t>행정·사회복지·녹지 4</t>
    </r>
    <r>
      <rPr>
        <sz val="13"/>
        <color theme="1"/>
        <rFont val="휴먼명조"/>
        <family val="3"/>
        <charset val="129"/>
      </rPr>
      <t xml:space="preserve">, </t>
    </r>
    <r>
      <rPr>
        <sz val="13"/>
        <color rgb="FF0000FF"/>
        <rFont val="휴먼명조"/>
        <charset val="129"/>
      </rPr>
      <t xml:space="preserve">행정·사회복지·보건 4, </t>
    </r>
    <r>
      <rPr>
        <sz val="13"/>
        <color theme="1"/>
        <rFont val="휴먼명조"/>
        <family val="3"/>
        <charset val="129"/>
      </rPr>
      <t xml:space="preserve">
행정·사회복지·환경 2, 행정·사회복지·시설 4, 
행정·사회복지·방송통신 1, </t>
    </r>
    <r>
      <rPr>
        <sz val="13"/>
        <color rgb="FF0000FF"/>
        <rFont val="휴먼명조"/>
        <charset val="129"/>
      </rPr>
      <t>행정·공업·농업 2,</t>
    </r>
    <r>
      <rPr>
        <sz val="13"/>
        <color theme="1"/>
        <rFont val="휴먼명조"/>
        <family val="3"/>
        <charset val="129"/>
      </rPr>
      <t xml:space="preserve"> 
</t>
    </r>
    <r>
      <rPr>
        <sz val="13"/>
        <color rgb="FF0000FF"/>
        <rFont val="휴먼명조"/>
        <charset val="129"/>
      </rPr>
      <t xml:space="preserve">행정·공업·환경 1, </t>
    </r>
    <r>
      <rPr>
        <sz val="13"/>
        <color theme="1"/>
        <rFont val="휴먼명조"/>
        <family val="3"/>
        <charset val="129"/>
      </rPr>
      <t xml:space="preserve">행정·공업·시설 1, </t>
    </r>
    <r>
      <rPr>
        <sz val="13"/>
        <color rgb="FF0000FF"/>
        <rFont val="휴먼명조"/>
        <charset val="129"/>
      </rPr>
      <t xml:space="preserve">행정·농업·수의 1, 
행정·녹지·시설 1, 행정·보건·환경 1, </t>
    </r>
    <r>
      <rPr>
        <sz val="13"/>
        <color theme="1"/>
        <rFont val="휴먼명조"/>
        <family val="3"/>
        <charset val="129"/>
      </rPr>
      <t xml:space="preserve">
행정·보건·시설 1, </t>
    </r>
    <r>
      <rPr>
        <sz val="13"/>
        <color rgb="FF0000FF"/>
        <rFont val="휴먼명조"/>
        <charset val="129"/>
      </rPr>
      <t xml:space="preserve">행정·환경·시설 2, </t>
    </r>
    <r>
      <rPr>
        <sz val="13"/>
        <color theme="1"/>
        <rFont val="휴먼명조"/>
        <family val="3"/>
        <charset val="129"/>
      </rPr>
      <t xml:space="preserve">
보건·의료기술·간호 1, 행정·사회복지·보건·시설 1, 
</t>
    </r>
    <r>
      <rPr>
        <sz val="13"/>
        <color rgb="FF0000FF"/>
        <rFont val="휴먼명조"/>
        <charset val="129"/>
      </rPr>
      <t>행정·사회복지·녹지·시설 1,</t>
    </r>
    <r>
      <rPr>
        <sz val="13"/>
        <color theme="1"/>
        <rFont val="휴먼명조"/>
        <family val="3"/>
        <charset val="129"/>
      </rPr>
      <t xml:space="preserve"> 
행정·녹지·환경·시설 1, 행정·보건·의무·간호 1, 
행정·공업·농업·시설 1, </t>
    </r>
    <r>
      <rPr>
        <sz val="13"/>
        <color rgb="FF0000FF"/>
        <rFont val="휴먼명조"/>
        <charset val="129"/>
      </rPr>
      <t>행정·보건·의료기술·간호 2</t>
    </r>
    <phoneticPr fontId="1" type="noConversion"/>
  </si>
  <si>
    <r>
      <rPr>
        <sz val="13"/>
        <color rgb="FF0000FF"/>
        <rFont val="휴먼명조"/>
        <charset val="129"/>
      </rPr>
      <t xml:space="preserve">행정 139, </t>
    </r>
    <r>
      <rPr>
        <sz val="13"/>
        <color theme="1"/>
        <rFont val="휴먼명조"/>
        <charset val="129"/>
      </rPr>
      <t>세무 9,</t>
    </r>
    <r>
      <rPr>
        <sz val="13"/>
        <color rgb="FF0000FF"/>
        <rFont val="휴먼명조"/>
        <charset val="129"/>
      </rPr>
      <t xml:space="preserve"> 전산 2, 사회복지 68,</t>
    </r>
    <r>
      <rPr>
        <sz val="13"/>
        <color theme="1"/>
        <rFont val="휴먼명조"/>
        <charset val="129"/>
      </rPr>
      <t xml:space="preserve"> </t>
    </r>
    <r>
      <rPr>
        <sz val="13"/>
        <color rgb="FF0000FF"/>
        <rFont val="휴먼명조"/>
        <charset val="129"/>
      </rPr>
      <t xml:space="preserve">공업 14, </t>
    </r>
    <r>
      <rPr>
        <sz val="13"/>
        <color theme="1"/>
        <rFont val="휴먼명조"/>
        <charset val="129"/>
      </rPr>
      <t xml:space="preserve">농업 1,
</t>
    </r>
    <r>
      <rPr>
        <sz val="13"/>
        <color rgb="FF0000FF"/>
        <rFont val="휴먼명조"/>
        <charset val="129"/>
      </rPr>
      <t>녹지 7,</t>
    </r>
    <r>
      <rPr>
        <sz val="13"/>
        <color theme="1"/>
        <rFont val="휴먼명조"/>
        <charset val="129"/>
      </rPr>
      <t xml:space="preserve"> </t>
    </r>
    <r>
      <rPr>
        <sz val="13"/>
        <color rgb="FF0000FF"/>
        <rFont val="휴먼명조"/>
        <charset val="129"/>
      </rPr>
      <t xml:space="preserve">보건 8, </t>
    </r>
    <r>
      <rPr>
        <sz val="13"/>
        <color theme="1"/>
        <rFont val="휴먼명조"/>
        <charset val="129"/>
      </rPr>
      <t xml:space="preserve">의료기술 1, 간호 31, </t>
    </r>
    <r>
      <rPr>
        <sz val="13"/>
        <color rgb="FF0000FF"/>
        <rFont val="휴먼명조"/>
        <charset val="129"/>
      </rPr>
      <t xml:space="preserve">환경 17, 시설 40, 
방재안전 1, </t>
    </r>
    <r>
      <rPr>
        <sz val="13"/>
        <color theme="1"/>
        <rFont val="휴먼명조"/>
        <charset val="129"/>
      </rPr>
      <t xml:space="preserve">방송통신 3, </t>
    </r>
    <r>
      <rPr>
        <sz val="13"/>
        <color rgb="FF0000FF"/>
        <rFont val="휴먼명조"/>
        <charset val="129"/>
      </rPr>
      <t xml:space="preserve">운전 11, </t>
    </r>
    <r>
      <rPr>
        <sz val="13"/>
        <color theme="1"/>
        <rFont val="휴먼명조"/>
        <charset val="129"/>
      </rPr>
      <t xml:space="preserve">전화상담운영 1, 기계운영 1, 
사무운영 1, 행정·전산 1, 행정·사회복지 7, 
</t>
    </r>
    <r>
      <rPr>
        <sz val="13"/>
        <color rgb="FF0000FF"/>
        <rFont val="휴먼명조"/>
        <charset val="129"/>
      </rPr>
      <t xml:space="preserve">행정·공업 1, 행정·농업 1, </t>
    </r>
    <r>
      <rPr>
        <sz val="13"/>
        <rFont val="휴먼명조"/>
        <charset val="129"/>
      </rPr>
      <t xml:space="preserve">행정·간호 1, </t>
    </r>
    <r>
      <rPr>
        <sz val="13"/>
        <color theme="1"/>
        <rFont val="휴먼명조"/>
        <charset val="129"/>
      </rPr>
      <t xml:space="preserve">
</t>
    </r>
    <r>
      <rPr>
        <sz val="13"/>
        <color rgb="FF0000FF"/>
        <rFont val="휴먼명조"/>
        <charset val="129"/>
      </rPr>
      <t xml:space="preserve">행정·시설 5, </t>
    </r>
    <r>
      <rPr>
        <sz val="13"/>
        <color theme="1"/>
        <rFont val="휴먼명조"/>
        <charset val="129"/>
      </rPr>
      <t xml:space="preserve">공업·보건 1, 공업·환경 1, </t>
    </r>
    <r>
      <rPr>
        <sz val="13"/>
        <color rgb="FF0000FF"/>
        <rFont val="휴먼명조"/>
        <charset val="129"/>
      </rPr>
      <t xml:space="preserve">보건·의료기술 1, 
</t>
    </r>
    <r>
      <rPr>
        <sz val="13"/>
        <color theme="1"/>
        <rFont val="휴먼명조"/>
        <charset val="129"/>
      </rPr>
      <t xml:space="preserve">보건·간호 1, </t>
    </r>
    <r>
      <rPr>
        <sz val="13"/>
        <color rgb="FF0000FF"/>
        <rFont val="휴먼명조"/>
        <charset val="129"/>
      </rPr>
      <t xml:space="preserve">보건·환경 2, </t>
    </r>
    <r>
      <rPr>
        <sz val="13"/>
        <color theme="1"/>
        <rFont val="휴먼명조"/>
        <charset val="129"/>
      </rPr>
      <t>식품위생·의료기술 1, 
보건·식품위생·의료기술 3, 보건·의료기술·간호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</si>
</sst>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3"/>
      <color theme="1"/>
      <name val="휴먼명조"/>
      <family val="3"/>
      <charset val="129"/>
    </font>
    <font>
      <b/>
      <sz val="13"/>
      <color theme="1"/>
      <name val="휴먼명조"/>
      <family val="3"/>
      <charset val="129"/>
    </font>
    <font>
      <sz val="10"/>
      <color theme="1"/>
      <name val="HY그래픽M"/>
      <family val="1"/>
      <charset val="129"/>
    </font>
    <font>
      <sz val="11"/>
      <color theme="1"/>
      <name val="돋움"/>
      <family val="3"/>
      <charset val="129"/>
    </font>
    <font>
      <b/>
      <sz val="13"/>
      <color rgb="FF0000FF"/>
      <name val="휴먼명조"/>
      <family val="3"/>
      <charset val="129"/>
    </font>
    <font>
      <sz val="13"/>
      <color rgb="FF0000FF"/>
      <name val="휴먼명조"/>
      <family val="3"/>
      <charset val="129"/>
    </font>
    <font>
      <b/>
      <sz val="14"/>
      <color rgb="FF0000FF"/>
      <name val="휴먼명조"/>
      <family val="3"/>
      <charset val="129"/>
    </font>
    <font>
      <sz val="13"/>
      <color rgb="FF0000FF"/>
      <name val="휴먼명조"/>
      <charset val="129"/>
    </font>
    <font>
      <b/>
      <sz val="13"/>
      <color rgb="FF0000FF"/>
      <name val="휴먼명조"/>
      <charset val="129"/>
    </font>
    <font>
      <b/>
      <sz val="12"/>
      <color theme="1"/>
      <name val="굴림"/>
      <family val="3"/>
      <charset val="129"/>
    </font>
    <font>
      <sz val="18"/>
      <color theme="1"/>
      <name val="HY헤드라인M"/>
      <family val="1"/>
      <charset val="129"/>
    </font>
    <font>
      <sz val="20"/>
      <color theme="1"/>
      <name val="HY견명조"/>
      <family val="1"/>
      <charset val="129"/>
    </font>
    <font>
      <sz val="13"/>
      <color theme="1"/>
      <name val="휴먼명조"/>
      <charset val="129"/>
    </font>
    <font>
      <b/>
      <sz val="13"/>
      <color theme="1"/>
      <name val="휴먼명조"/>
      <charset val="129"/>
    </font>
    <font>
      <sz val="12"/>
      <color theme="1"/>
      <name val="휴먼명조"/>
      <charset val="129"/>
    </font>
    <font>
      <sz val="13"/>
      <name val="휴먼명조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5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/>
      <right style="medium">
        <color indexed="64"/>
      </right>
      <top style="medium">
        <color indexed="64"/>
      </top>
      <bottom style="double">
        <color indexed="8"/>
      </bottom>
      <diagonal/>
    </border>
    <border>
      <left style="medium">
        <color indexed="64"/>
      </left>
      <right/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89">
    <xf numFmtId="0" fontId="0" fillId="0" borderId="0" xfId="0">
      <alignment vertical="center"/>
    </xf>
    <xf numFmtId="0" fontId="3" fillId="0" borderId="32" xfId="0" applyFont="1" applyBorder="1" applyAlignment="1">
      <alignment horizontal="distributed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vertical="center" wrapText="1" shrinkToFit="1"/>
      <protection locked="0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34" xfId="0" applyFont="1" applyBorder="1" applyAlignment="1">
      <alignment horizontal="distributed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35" xfId="0" applyFont="1" applyBorder="1" applyAlignment="1" applyProtection="1">
      <alignment vertical="center" wrapText="1" shrinkToFit="1"/>
      <protection locked="0"/>
    </xf>
    <xf numFmtId="0" fontId="6" fillId="0" borderId="0" xfId="0" applyFont="1" applyAlignment="1">
      <alignment horizontal="distributed" vertical="center" justifyLastLine="1"/>
    </xf>
    <xf numFmtId="176" fontId="7" fillId="0" borderId="13" xfId="0" applyNumberFormat="1" applyFont="1" applyFill="1" applyBorder="1" applyAlignment="1" applyProtection="1">
      <alignment horizontal="center" vertical="center"/>
      <protection locked="0"/>
    </xf>
    <xf numFmtId="176" fontId="8" fillId="0" borderId="3" xfId="0" applyNumberFormat="1" applyFont="1" applyFill="1" applyBorder="1" applyAlignment="1" applyProtection="1">
      <alignment horizontal="center" vertical="center"/>
      <protection locked="0"/>
    </xf>
    <xf numFmtId="176" fontId="8" fillId="0" borderId="48" xfId="0" applyNumberFormat="1" applyFont="1" applyFill="1" applyBorder="1" applyAlignment="1" applyProtection="1">
      <alignment horizontal="center" vertical="center"/>
      <protection locked="0"/>
    </xf>
    <xf numFmtId="176" fontId="9" fillId="3" borderId="12" xfId="0" applyNumberFormat="1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left" vertical="center" shrinkToFit="1"/>
    </xf>
    <xf numFmtId="176" fontId="10" fillId="0" borderId="13" xfId="0" applyNumberFormat="1" applyFont="1" applyFill="1" applyBorder="1" applyAlignment="1" applyProtection="1">
      <alignment horizontal="center" vertical="center"/>
      <protection locked="0"/>
    </xf>
    <xf numFmtId="176" fontId="10" fillId="0" borderId="2" xfId="0" applyNumberFormat="1" applyFont="1" applyFill="1" applyBorder="1" applyAlignment="1" applyProtection="1">
      <alignment horizontal="center" vertical="center"/>
      <protection locked="0"/>
    </xf>
    <xf numFmtId="176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44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176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/>
    <xf numFmtId="0" fontId="14" fillId="0" borderId="0" xfId="0" applyFont="1" applyAlignment="1">
      <alignment horizontal="distributed" vertical="center" justifyLastLine="1"/>
    </xf>
    <xf numFmtId="0" fontId="14" fillId="0" borderId="0" xfId="0" applyFont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 justifyLastLine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shrinkToFit="1"/>
    </xf>
    <xf numFmtId="0" fontId="4" fillId="2" borderId="29" xfId="0" applyFont="1" applyFill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76" fontId="3" fillId="0" borderId="13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 wrapText="1"/>
    </xf>
    <xf numFmtId="0" fontId="15" fillId="0" borderId="36" xfId="0" applyFont="1" applyBorder="1" applyAlignment="1" applyProtection="1">
      <alignment vertical="center" wrapText="1" shrinkToFit="1"/>
      <protection locked="0"/>
    </xf>
    <xf numFmtId="0" fontId="3" fillId="0" borderId="10" xfId="0" applyFont="1" applyBorder="1" applyAlignment="1">
      <alignment horizontal="center" vertical="center" wrapText="1"/>
    </xf>
    <xf numFmtId="0" fontId="15" fillId="0" borderId="37" xfId="0" applyFont="1" applyBorder="1" applyAlignment="1" applyProtection="1">
      <alignment vertical="center" wrapText="1" shrinkToFit="1"/>
      <protection locked="0"/>
    </xf>
    <xf numFmtId="0" fontId="3" fillId="0" borderId="46" xfId="0" applyFont="1" applyBorder="1" applyAlignment="1">
      <alignment horizontal="distributed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15" fillId="0" borderId="49" xfId="0" applyFont="1" applyBorder="1" applyAlignment="1" applyProtection="1">
      <alignment vertical="center" wrapText="1" shrinkToFit="1"/>
      <protection locked="0"/>
    </xf>
    <xf numFmtId="0" fontId="3" fillId="0" borderId="34" xfId="0" applyFont="1" applyBorder="1" applyAlignment="1">
      <alignment horizontal="distributed" vertical="center" shrinkToFit="1"/>
    </xf>
    <xf numFmtId="176" fontId="15" fillId="0" borderId="13" xfId="0" applyNumberFormat="1" applyFont="1" applyFill="1" applyBorder="1" applyAlignment="1" applyProtection="1">
      <alignment horizontal="center" vertical="center"/>
      <protection locked="0"/>
    </xf>
    <xf numFmtId="0" fontId="15" fillId="0" borderId="35" xfId="0" applyFont="1" applyFill="1" applyBorder="1" applyAlignment="1" applyProtection="1">
      <alignment vertical="center" wrapText="1"/>
      <protection locked="0"/>
    </xf>
    <xf numFmtId="176" fontId="15" fillId="0" borderId="2" xfId="0" applyNumberFormat="1" applyFont="1" applyFill="1" applyBorder="1" applyAlignment="1" applyProtection="1">
      <alignment horizontal="center" vertical="center"/>
      <protection locked="0"/>
    </xf>
    <xf numFmtId="0" fontId="15" fillId="0" borderId="36" xfId="0" applyFont="1" applyFill="1" applyBorder="1" applyAlignment="1" applyProtection="1">
      <alignment vertical="center" wrapText="1"/>
      <protection locked="0"/>
    </xf>
    <xf numFmtId="0" fontId="3" fillId="0" borderId="24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distributed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76" fontId="15" fillId="0" borderId="17" xfId="0" applyNumberFormat="1" applyFont="1" applyFill="1" applyBorder="1" applyAlignment="1" applyProtection="1">
      <alignment horizontal="center" vertical="center"/>
      <protection locked="0"/>
    </xf>
    <xf numFmtId="0" fontId="15" fillId="0" borderId="39" xfId="0" applyFont="1" applyFill="1" applyBorder="1" applyAlignment="1" applyProtection="1">
      <alignment vertical="center" wrapText="1"/>
      <protection locked="0"/>
    </xf>
    <xf numFmtId="0" fontId="4" fillId="0" borderId="32" xfId="0" applyFont="1" applyFill="1" applyBorder="1" applyAlignment="1">
      <alignment horizontal="distributed" vertical="center"/>
    </xf>
    <xf numFmtId="176" fontId="16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33" xfId="0" applyFont="1" applyBorder="1" applyAlignment="1" applyProtection="1">
      <alignment vertical="center" wrapText="1" shrinkToFit="1"/>
      <protection locked="0"/>
    </xf>
    <xf numFmtId="0" fontId="3" fillId="0" borderId="40" xfId="0" applyFont="1" applyFill="1" applyBorder="1" applyAlignment="1">
      <alignment horizontal="distributed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5" fillId="0" borderId="35" xfId="0" applyFont="1" applyBorder="1" applyAlignment="1" applyProtection="1">
      <alignment vertical="center" wrapText="1" shrinkToFit="1"/>
      <protection locked="0"/>
    </xf>
    <xf numFmtId="0" fontId="3" fillId="0" borderId="34" xfId="0" applyFont="1" applyFill="1" applyBorder="1" applyAlignment="1">
      <alignment horizontal="distributed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176" fontId="15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>
      <alignment horizontal="center" vertical="center"/>
    </xf>
    <xf numFmtId="0" fontId="4" fillId="0" borderId="32" xfId="0" applyFont="1" applyBorder="1" applyAlignment="1">
      <alignment vertical="center" shrinkToFit="1"/>
    </xf>
    <xf numFmtId="0" fontId="15" fillId="0" borderId="33" xfId="0" applyFont="1" applyBorder="1" applyAlignment="1" applyProtection="1">
      <alignment vertical="center" wrapText="1"/>
      <protection locked="0"/>
    </xf>
    <xf numFmtId="0" fontId="15" fillId="0" borderId="13" xfId="0" applyFont="1" applyFill="1" applyBorder="1" applyAlignment="1" applyProtection="1">
      <alignment horizontal="center" vertical="center"/>
      <protection locked="0"/>
    </xf>
    <xf numFmtId="0" fontId="15" fillId="0" borderId="35" xfId="0" applyFont="1" applyBorder="1" applyAlignment="1" applyProtection="1">
      <alignment vertical="center" wrapText="1"/>
      <protection locked="0"/>
    </xf>
    <xf numFmtId="0" fontId="15" fillId="0" borderId="2" xfId="0" applyFont="1" applyFill="1" applyBorder="1" applyAlignment="1" applyProtection="1">
      <alignment horizontal="center" vertical="center"/>
      <protection locked="0"/>
    </xf>
    <xf numFmtId="0" fontId="15" fillId="0" borderId="36" xfId="0" applyFont="1" applyBorder="1" applyAlignment="1" applyProtection="1">
      <alignment vertical="center" wrapText="1"/>
      <protection locked="0"/>
    </xf>
    <xf numFmtId="0" fontId="4" fillId="0" borderId="32" xfId="0" applyFont="1" applyBorder="1" applyAlignment="1">
      <alignment horizontal="distributed" vertical="center" wrapText="1"/>
    </xf>
    <xf numFmtId="0" fontId="15" fillId="0" borderId="33" xfId="0" applyFont="1" applyFill="1" applyBorder="1" applyAlignment="1" applyProtection="1">
      <alignment vertical="center" wrapText="1"/>
      <protection locked="0"/>
    </xf>
    <xf numFmtId="0" fontId="3" fillId="0" borderId="34" xfId="0" applyFont="1" applyBorder="1" applyAlignment="1">
      <alignment horizontal="center" vertical="center" shrinkToFit="1"/>
    </xf>
    <xf numFmtId="0" fontId="3" fillId="0" borderId="41" xfId="0" applyFont="1" applyBorder="1" applyAlignment="1">
      <alignment horizontal="distributed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5" fillId="0" borderId="45" xfId="0" applyFont="1" applyFill="1" applyBorder="1" applyAlignment="1" applyProtection="1">
      <alignment vertical="center" wrapText="1"/>
      <protection locked="0"/>
    </xf>
    <xf numFmtId="0" fontId="12" fillId="0" borderId="0" xfId="0" applyFont="1" applyAlignment="1">
      <alignment horizontal="left" vertical="center"/>
    </xf>
    <xf numFmtId="0" fontId="12" fillId="0" borderId="0" xfId="0" applyFont="1" applyAlignment="1"/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</cellXfs>
  <cellStyles count="4">
    <cellStyle name="표준" xfId="0" builtinId="0"/>
    <cellStyle name="표준 2" xfId="1" xr:uid="{00000000-0005-0000-0000-000001000000}"/>
    <cellStyle name="표준 3" xfId="2" xr:uid="{00000000-0005-0000-0000-000002000000}"/>
    <cellStyle name="표준 4" xfId="3" xr:uid="{00000000-0005-0000-0000-000003000000}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topLeftCell="A12" zoomScaleNormal="100" zoomScaleSheetLayoutView="100" workbookViewId="0">
      <selection activeCell="E13" sqref="E13"/>
    </sheetView>
  </sheetViews>
  <sheetFormatPr defaultColWidth="3.109375" defaultRowHeight="13.5"/>
  <cols>
    <col min="1" max="1" width="10.109375" style="12" customWidth="1"/>
    <col min="2" max="2" width="7.44140625" style="7" customWidth="1"/>
    <col min="3" max="3" width="7.109375" style="7" customWidth="1"/>
    <col min="4" max="4" width="8.88671875" style="7" bestFit="1" customWidth="1"/>
    <col min="5" max="5" width="63.21875" style="7" customWidth="1"/>
    <col min="6" max="11" width="3.109375" style="6"/>
    <col min="12" max="16384" width="3.109375" style="7"/>
  </cols>
  <sheetData>
    <row r="1" spans="1:5" ht="20.100000000000001" customHeight="1" thickBot="1">
      <c r="A1" s="81" t="s">
        <v>40</v>
      </c>
      <c r="B1" s="82"/>
      <c r="C1" s="82"/>
      <c r="D1" s="25"/>
      <c r="E1" s="25"/>
    </row>
    <row r="2" spans="1:5" ht="30" customHeight="1" thickBot="1">
      <c r="A2" s="83" t="s">
        <v>38</v>
      </c>
      <c r="B2" s="84"/>
      <c r="C2" s="84"/>
      <c r="D2" s="84"/>
      <c r="E2" s="85"/>
    </row>
    <row r="3" spans="1:5" ht="9.9499999999999993" customHeight="1" thickBot="1">
      <c r="A3" s="26"/>
      <c r="B3" s="27"/>
      <c r="C3" s="27"/>
      <c r="D3" s="27"/>
      <c r="E3" s="27"/>
    </row>
    <row r="4" spans="1:5" ht="24" customHeight="1" thickBot="1">
      <c r="A4" s="28" t="s">
        <v>0</v>
      </c>
      <c r="B4" s="29" t="s">
        <v>9</v>
      </c>
      <c r="C4" s="30" t="s">
        <v>15</v>
      </c>
      <c r="D4" s="31" t="s">
        <v>8</v>
      </c>
      <c r="E4" s="32" t="s">
        <v>1</v>
      </c>
    </row>
    <row r="5" spans="1:5" ht="24" customHeight="1" thickTop="1" thickBot="1">
      <c r="A5" s="86" t="s">
        <v>32</v>
      </c>
      <c r="B5" s="87"/>
      <c r="C5" s="88"/>
      <c r="D5" s="16">
        <f>SUM(D6:D7,D15,D19)</f>
        <v>1390</v>
      </c>
      <c r="E5" s="17"/>
    </row>
    <row r="6" spans="1:5" ht="21" customHeight="1">
      <c r="A6" s="1"/>
      <c r="B6" s="2" t="s">
        <v>33</v>
      </c>
      <c r="C6" s="3" t="s">
        <v>14</v>
      </c>
      <c r="D6" s="4">
        <f>SUM(D22)</f>
        <v>1</v>
      </c>
      <c r="E6" s="5"/>
    </row>
    <row r="7" spans="1:5" ht="21" customHeight="1">
      <c r="A7" s="8"/>
      <c r="B7" s="9" t="s">
        <v>11</v>
      </c>
      <c r="C7" s="10" t="s">
        <v>14</v>
      </c>
      <c r="D7" s="13">
        <f>SUM(D8:D14)</f>
        <v>1385</v>
      </c>
      <c r="E7" s="11"/>
    </row>
    <row r="8" spans="1:5" ht="21" customHeight="1">
      <c r="A8" s="8"/>
      <c r="B8" s="33"/>
      <c r="C8" s="34" t="s">
        <v>36</v>
      </c>
      <c r="D8" s="35">
        <f>SUM(D24)</f>
        <v>1</v>
      </c>
      <c r="E8" s="11" t="s">
        <v>20</v>
      </c>
    </row>
    <row r="9" spans="1:5" ht="21" customHeight="1">
      <c r="A9" s="8"/>
      <c r="B9" s="33"/>
      <c r="C9" s="34" t="s">
        <v>19</v>
      </c>
      <c r="D9" s="35">
        <f>SUM(D25,D38,D45)</f>
        <v>8</v>
      </c>
      <c r="E9" s="11" t="s">
        <v>44</v>
      </c>
    </row>
    <row r="10" spans="1:5" ht="237.75" customHeight="1">
      <c r="A10" s="8"/>
      <c r="B10" s="33"/>
      <c r="C10" s="36" t="s">
        <v>34</v>
      </c>
      <c r="D10" s="14">
        <f t="shared" ref="D10:D12" si="0">SUM(D26,D39,D46,D52,D58)</f>
        <v>73</v>
      </c>
      <c r="E10" s="37" t="s">
        <v>67</v>
      </c>
    </row>
    <row r="11" spans="1:5" ht="271.5" customHeight="1">
      <c r="A11" s="8"/>
      <c r="B11" s="33"/>
      <c r="C11" s="36" t="s">
        <v>3</v>
      </c>
      <c r="D11" s="14">
        <f t="shared" si="0"/>
        <v>315</v>
      </c>
      <c r="E11" s="37" t="s">
        <v>65</v>
      </c>
    </row>
    <row r="12" spans="1:5" ht="116.25" customHeight="1">
      <c r="A12" s="8"/>
      <c r="B12" s="33"/>
      <c r="C12" s="36" t="s">
        <v>4</v>
      </c>
      <c r="D12" s="14">
        <f t="shared" si="0"/>
        <v>401</v>
      </c>
      <c r="E12" s="37" t="s">
        <v>46</v>
      </c>
    </row>
    <row r="13" spans="1:5" ht="154.5" customHeight="1">
      <c r="A13" s="8"/>
      <c r="B13" s="33"/>
      <c r="C13" s="38" t="s">
        <v>12</v>
      </c>
      <c r="D13" s="14">
        <f>SUM(D29,D42,D49,D55,D61)</f>
        <v>383</v>
      </c>
      <c r="E13" s="39" t="s">
        <v>68</v>
      </c>
    </row>
    <row r="14" spans="1:5" s="6" customFormat="1" ht="82.5" customHeight="1">
      <c r="A14" s="40"/>
      <c r="B14" s="41"/>
      <c r="C14" s="42" t="s">
        <v>13</v>
      </c>
      <c r="D14" s="15">
        <f>SUM(D30,D50,D43,D56,D62)</f>
        <v>204</v>
      </c>
      <c r="E14" s="43" t="s">
        <v>47</v>
      </c>
    </row>
    <row r="15" spans="1:5" s="6" customFormat="1" ht="21" customHeight="1">
      <c r="A15" s="44"/>
      <c r="B15" s="33" t="s">
        <v>16</v>
      </c>
      <c r="C15" s="34" t="s">
        <v>29</v>
      </c>
      <c r="D15" s="45">
        <f>SUM(D16:D18)</f>
        <v>3</v>
      </c>
      <c r="E15" s="46"/>
    </row>
    <row r="16" spans="1:5" s="6" customFormat="1" ht="21" customHeight="1">
      <c r="A16" s="8"/>
      <c r="B16" s="33"/>
      <c r="C16" s="36" t="s">
        <v>10</v>
      </c>
      <c r="D16" s="47">
        <f>D32</f>
        <v>1</v>
      </c>
      <c r="E16" s="48" t="s">
        <v>21</v>
      </c>
    </row>
    <row r="17" spans="1:5" s="6" customFormat="1" ht="21" customHeight="1">
      <c r="A17" s="8"/>
      <c r="B17" s="33"/>
      <c r="C17" s="34" t="s">
        <v>12</v>
      </c>
      <c r="D17" s="45">
        <v>2</v>
      </c>
      <c r="E17" s="46" t="s">
        <v>43</v>
      </c>
    </row>
    <row r="18" spans="1:5" s="6" customFormat="1" ht="21" customHeight="1">
      <c r="A18" s="8"/>
      <c r="B18" s="41"/>
      <c r="C18" s="49" t="s">
        <v>13</v>
      </c>
      <c r="D18" s="45">
        <v>0</v>
      </c>
      <c r="E18" s="46"/>
    </row>
    <row r="19" spans="1:5" s="6" customFormat="1" ht="21" customHeight="1">
      <c r="A19" s="44"/>
      <c r="B19" s="33" t="s">
        <v>26</v>
      </c>
      <c r="C19" s="34" t="s">
        <v>29</v>
      </c>
      <c r="D19" s="45">
        <f>SUM(D20:D20)</f>
        <v>1</v>
      </c>
      <c r="E19" s="46"/>
    </row>
    <row r="20" spans="1:5" s="6" customFormat="1" ht="21" customHeight="1" thickBot="1">
      <c r="A20" s="50"/>
      <c r="B20" s="51"/>
      <c r="C20" s="52" t="s">
        <v>27</v>
      </c>
      <c r="D20" s="53">
        <f>D35</f>
        <v>1</v>
      </c>
      <c r="E20" s="54" t="s">
        <v>24</v>
      </c>
    </row>
    <row r="21" spans="1:5" s="6" customFormat="1" ht="21" customHeight="1">
      <c r="A21" s="55" t="s">
        <v>35</v>
      </c>
      <c r="B21" s="2" t="s">
        <v>29</v>
      </c>
      <c r="C21" s="3"/>
      <c r="D21" s="24">
        <f>SUM(D22:D23,D31,D35)</f>
        <v>842</v>
      </c>
      <c r="E21" s="57"/>
    </row>
    <row r="22" spans="1:5" s="6" customFormat="1" ht="21" customHeight="1">
      <c r="A22" s="58"/>
      <c r="B22" s="59" t="s">
        <v>33</v>
      </c>
      <c r="C22" s="60" t="s">
        <v>14</v>
      </c>
      <c r="D22" s="45">
        <v>1</v>
      </c>
      <c r="E22" s="61"/>
    </row>
    <row r="23" spans="1:5" s="6" customFormat="1" ht="21" customHeight="1">
      <c r="A23" s="62"/>
      <c r="B23" s="33" t="s">
        <v>11</v>
      </c>
      <c r="C23" s="34" t="s">
        <v>14</v>
      </c>
      <c r="D23" s="18">
        <f>SUM(D24:D30)</f>
        <v>837</v>
      </c>
      <c r="E23" s="61"/>
    </row>
    <row r="24" spans="1:5" s="6" customFormat="1" ht="21" customHeight="1">
      <c r="A24" s="62"/>
      <c r="B24" s="33"/>
      <c r="C24" s="34" t="s">
        <v>36</v>
      </c>
      <c r="D24" s="45">
        <v>1</v>
      </c>
      <c r="E24" s="61" t="s">
        <v>20</v>
      </c>
    </row>
    <row r="25" spans="1:5" s="6" customFormat="1" ht="21" customHeight="1">
      <c r="A25" s="62"/>
      <c r="B25" s="33"/>
      <c r="C25" s="34" t="s">
        <v>19</v>
      </c>
      <c r="D25" s="45">
        <v>6</v>
      </c>
      <c r="E25" s="61" t="s">
        <v>45</v>
      </c>
    </row>
    <row r="26" spans="1:5" s="6" customFormat="1" ht="108.75" customHeight="1">
      <c r="A26" s="62"/>
      <c r="B26" s="33"/>
      <c r="C26" s="36" t="s">
        <v>2</v>
      </c>
      <c r="D26" s="47">
        <v>39</v>
      </c>
      <c r="E26" s="37" t="s">
        <v>48</v>
      </c>
    </row>
    <row r="27" spans="1:5" s="6" customFormat="1" ht="165.75" customHeight="1">
      <c r="A27" s="62"/>
      <c r="B27" s="33"/>
      <c r="C27" s="36" t="s">
        <v>25</v>
      </c>
      <c r="D27" s="19">
        <v>220</v>
      </c>
      <c r="E27" s="37" t="s">
        <v>49</v>
      </c>
    </row>
    <row r="28" spans="1:5" s="6" customFormat="1" ht="111.75" customHeight="1">
      <c r="A28" s="62"/>
      <c r="B28" s="33"/>
      <c r="C28" s="36" t="s">
        <v>10</v>
      </c>
      <c r="D28" s="19">
        <v>252</v>
      </c>
      <c r="E28" s="37" t="s">
        <v>50</v>
      </c>
    </row>
    <row r="29" spans="1:5" s="6" customFormat="1" ht="90" customHeight="1">
      <c r="A29" s="62"/>
      <c r="B29" s="63"/>
      <c r="C29" s="64" t="s">
        <v>12</v>
      </c>
      <c r="D29" s="19">
        <v>207</v>
      </c>
      <c r="E29" s="37" t="s">
        <v>64</v>
      </c>
    </row>
    <row r="30" spans="1:5" s="6" customFormat="1" ht="76.5" customHeight="1">
      <c r="A30" s="62"/>
      <c r="B30" s="63"/>
      <c r="C30" s="65" t="s">
        <v>13</v>
      </c>
      <c r="D30" s="20">
        <v>112</v>
      </c>
      <c r="E30" s="39" t="s">
        <v>66</v>
      </c>
    </row>
    <row r="31" spans="1:5" s="6" customFormat="1" ht="21" customHeight="1">
      <c r="A31" s="62"/>
      <c r="B31" s="67" t="s">
        <v>16</v>
      </c>
      <c r="C31" s="65" t="s">
        <v>14</v>
      </c>
      <c r="D31" s="66">
        <f>SUM(D32:D34)</f>
        <v>3</v>
      </c>
      <c r="E31" s="39"/>
    </row>
    <row r="32" spans="1:5" s="6" customFormat="1" ht="21" customHeight="1">
      <c r="A32" s="62"/>
      <c r="B32" s="63"/>
      <c r="C32" s="65" t="s">
        <v>10</v>
      </c>
      <c r="D32" s="66">
        <v>1</v>
      </c>
      <c r="E32" s="39" t="s">
        <v>21</v>
      </c>
    </row>
    <row r="33" spans="1:5" s="6" customFormat="1" ht="21" customHeight="1">
      <c r="A33" s="62"/>
      <c r="B33" s="63"/>
      <c r="C33" s="65" t="s">
        <v>12</v>
      </c>
      <c r="D33" s="66">
        <v>2</v>
      </c>
      <c r="E33" s="39" t="s">
        <v>43</v>
      </c>
    </row>
    <row r="34" spans="1:5" s="6" customFormat="1" ht="21" customHeight="1">
      <c r="A34" s="62"/>
      <c r="B34" s="63"/>
      <c r="C34" s="65" t="s">
        <v>13</v>
      </c>
      <c r="D34" s="66">
        <v>0</v>
      </c>
      <c r="E34" s="39"/>
    </row>
    <row r="35" spans="1:5" s="6" customFormat="1" ht="21" customHeight="1">
      <c r="A35" s="62"/>
      <c r="B35" s="67" t="s">
        <v>26</v>
      </c>
      <c r="C35" s="65" t="s">
        <v>14</v>
      </c>
      <c r="D35" s="66">
        <f>SUM(D36:D36)</f>
        <v>1</v>
      </c>
      <c r="E35" s="39"/>
    </row>
    <row r="36" spans="1:5" s="6" customFormat="1" ht="21" customHeight="1" thickBot="1">
      <c r="A36" s="62"/>
      <c r="B36" s="63"/>
      <c r="C36" s="65" t="s">
        <v>27</v>
      </c>
      <c r="D36" s="66">
        <v>1</v>
      </c>
      <c r="E36" s="39" t="s">
        <v>24</v>
      </c>
    </row>
    <row r="37" spans="1:5" s="6" customFormat="1" ht="21" customHeight="1">
      <c r="A37" s="68" t="s">
        <v>17</v>
      </c>
      <c r="B37" s="2" t="s">
        <v>11</v>
      </c>
      <c r="C37" s="3" t="s">
        <v>14</v>
      </c>
      <c r="D37" s="56">
        <f>SUM(D38:D43)</f>
        <v>20</v>
      </c>
      <c r="E37" s="69"/>
    </row>
    <row r="38" spans="1:5" s="6" customFormat="1" ht="21" customHeight="1">
      <c r="A38" s="8"/>
      <c r="B38" s="33"/>
      <c r="C38" s="34" t="s">
        <v>19</v>
      </c>
      <c r="D38" s="70">
        <v>1</v>
      </c>
      <c r="E38" s="71" t="s">
        <v>20</v>
      </c>
    </row>
    <row r="39" spans="1:5" s="6" customFormat="1" ht="21" customHeight="1">
      <c r="A39" s="8"/>
      <c r="B39" s="33"/>
      <c r="C39" s="36" t="s">
        <v>2</v>
      </c>
      <c r="D39" s="72">
        <v>2</v>
      </c>
      <c r="E39" s="73" t="s">
        <v>22</v>
      </c>
    </row>
    <row r="40" spans="1:5" s="6" customFormat="1" ht="21" customHeight="1">
      <c r="A40" s="8"/>
      <c r="B40" s="33"/>
      <c r="C40" s="36" t="s">
        <v>3</v>
      </c>
      <c r="D40" s="72">
        <v>8</v>
      </c>
      <c r="E40" s="73" t="s">
        <v>39</v>
      </c>
    </row>
    <row r="41" spans="1:5" s="6" customFormat="1" ht="21" customHeight="1">
      <c r="A41" s="8"/>
      <c r="B41" s="33"/>
      <c r="C41" s="36" t="s">
        <v>10</v>
      </c>
      <c r="D41" s="72">
        <v>4</v>
      </c>
      <c r="E41" s="73" t="s">
        <v>41</v>
      </c>
    </row>
    <row r="42" spans="1:5" s="6" customFormat="1" ht="21" customHeight="1">
      <c r="A42" s="8"/>
      <c r="B42" s="33"/>
      <c r="C42" s="36" t="s">
        <v>12</v>
      </c>
      <c r="D42" s="72">
        <v>4</v>
      </c>
      <c r="E42" s="37" t="s">
        <v>37</v>
      </c>
    </row>
    <row r="43" spans="1:5" s="6" customFormat="1" ht="21" customHeight="1" thickBot="1">
      <c r="A43" s="8"/>
      <c r="B43" s="33"/>
      <c r="C43" s="36" t="s">
        <v>13</v>
      </c>
      <c r="D43" s="72">
        <v>1</v>
      </c>
      <c r="E43" s="73" t="s">
        <v>20</v>
      </c>
    </row>
    <row r="44" spans="1:5" s="6" customFormat="1" ht="21" customHeight="1">
      <c r="A44" s="74" t="s">
        <v>18</v>
      </c>
      <c r="B44" s="2" t="s">
        <v>11</v>
      </c>
      <c r="C44" s="3" t="s">
        <v>14</v>
      </c>
      <c r="D44" s="23">
        <f>SUM(D45:D50)</f>
        <v>120</v>
      </c>
      <c r="E44" s="75"/>
    </row>
    <row r="45" spans="1:5" s="6" customFormat="1" ht="21" customHeight="1">
      <c r="A45" s="8"/>
      <c r="B45" s="33"/>
      <c r="C45" s="36" t="s">
        <v>7</v>
      </c>
      <c r="D45" s="72">
        <v>1</v>
      </c>
      <c r="E45" s="48" t="s">
        <v>23</v>
      </c>
    </row>
    <row r="46" spans="1:5" s="6" customFormat="1" ht="40.5" customHeight="1">
      <c r="A46" s="8"/>
      <c r="B46" s="33"/>
      <c r="C46" s="36" t="s">
        <v>2</v>
      </c>
      <c r="D46" s="21">
        <v>8</v>
      </c>
      <c r="E46" s="48" t="s">
        <v>51</v>
      </c>
    </row>
    <row r="47" spans="1:5" s="6" customFormat="1" ht="72.75" customHeight="1">
      <c r="A47" s="8"/>
      <c r="B47" s="33"/>
      <c r="C47" s="36" t="s">
        <v>3</v>
      </c>
      <c r="D47" s="21">
        <v>21</v>
      </c>
      <c r="E47" s="48" t="s">
        <v>52</v>
      </c>
    </row>
    <row r="48" spans="1:5" s="6" customFormat="1" ht="43.5" customHeight="1">
      <c r="A48" s="8"/>
      <c r="B48" s="33"/>
      <c r="C48" s="36" t="s">
        <v>4</v>
      </c>
      <c r="D48" s="21">
        <v>34</v>
      </c>
      <c r="E48" s="48" t="s">
        <v>53</v>
      </c>
    </row>
    <row r="49" spans="1:5" s="6" customFormat="1" ht="78" customHeight="1">
      <c r="A49" s="8"/>
      <c r="B49" s="33"/>
      <c r="C49" s="36" t="s">
        <v>5</v>
      </c>
      <c r="D49" s="72">
        <v>47</v>
      </c>
      <c r="E49" s="48" t="s">
        <v>54</v>
      </c>
    </row>
    <row r="50" spans="1:5" s="6" customFormat="1" ht="28.5" customHeight="1" thickBot="1">
      <c r="A50" s="8"/>
      <c r="B50" s="33"/>
      <c r="C50" s="36" t="s">
        <v>6</v>
      </c>
      <c r="D50" s="72">
        <v>9</v>
      </c>
      <c r="E50" s="48" t="s">
        <v>55</v>
      </c>
    </row>
    <row r="51" spans="1:5" s="6" customFormat="1" ht="21" customHeight="1">
      <c r="A51" s="74" t="s">
        <v>28</v>
      </c>
      <c r="B51" s="2" t="s">
        <v>11</v>
      </c>
      <c r="C51" s="3" t="s">
        <v>29</v>
      </c>
      <c r="D51" s="23">
        <f>SUM(D52:D56)</f>
        <v>45</v>
      </c>
      <c r="E51" s="75"/>
    </row>
    <row r="52" spans="1:5" s="6" customFormat="1" ht="21" customHeight="1">
      <c r="A52" s="8"/>
      <c r="B52" s="33"/>
      <c r="C52" s="36" t="s">
        <v>2</v>
      </c>
      <c r="D52" s="72">
        <v>1</v>
      </c>
      <c r="E52" s="48" t="s">
        <v>30</v>
      </c>
    </row>
    <row r="53" spans="1:5" s="6" customFormat="1" ht="43.5" customHeight="1">
      <c r="A53" s="8"/>
      <c r="B53" s="33"/>
      <c r="C53" s="36" t="s">
        <v>3</v>
      </c>
      <c r="D53" s="21">
        <v>13</v>
      </c>
      <c r="E53" s="48" t="s">
        <v>56</v>
      </c>
    </row>
    <row r="54" spans="1:5" s="6" customFormat="1" ht="36" customHeight="1">
      <c r="A54" s="8"/>
      <c r="B54" s="33"/>
      <c r="C54" s="36" t="s">
        <v>4</v>
      </c>
      <c r="D54" s="21">
        <v>14</v>
      </c>
      <c r="E54" s="48" t="s">
        <v>57</v>
      </c>
    </row>
    <row r="55" spans="1:5" s="6" customFormat="1" ht="25.5" customHeight="1">
      <c r="A55" s="8"/>
      <c r="B55" s="33"/>
      <c r="C55" s="36" t="s">
        <v>5</v>
      </c>
      <c r="D55" s="21">
        <v>12</v>
      </c>
      <c r="E55" s="48" t="s">
        <v>58</v>
      </c>
    </row>
    <row r="56" spans="1:5" s="6" customFormat="1" ht="25.5" customHeight="1" thickBot="1">
      <c r="A56" s="8"/>
      <c r="B56" s="33"/>
      <c r="C56" s="36" t="s">
        <v>13</v>
      </c>
      <c r="D56" s="72">
        <v>5</v>
      </c>
      <c r="E56" s="48" t="s">
        <v>42</v>
      </c>
    </row>
    <row r="57" spans="1:5" s="6" customFormat="1" ht="21" customHeight="1">
      <c r="A57" s="74" t="s">
        <v>31</v>
      </c>
      <c r="B57" s="2" t="s">
        <v>11</v>
      </c>
      <c r="C57" s="3" t="s">
        <v>29</v>
      </c>
      <c r="D57" s="23">
        <f>SUM(D58:D62)</f>
        <v>363</v>
      </c>
      <c r="E57" s="75"/>
    </row>
    <row r="58" spans="1:5" s="6" customFormat="1" ht="103.5" customHeight="1">
      <c r="A58" s="76"/>
      <c r="B58" s="33"/>
      <c r="C58" s="36" t="s">
        <v>2</v>
      </c>
      <c r="D58" s="21">
        <v>23</v>
      </c>
      <c r="E58" s="48" t="s">
        <v>59</v>
      </c>
    </row>
    <row r="59" spans="1:5" s="6" customFormat="1" ht="75" customHeight="1">
      <c r="A59" s="76"/>
      <c r="B59" s="33"/>
      <c r="C59" s="36" t="s">
        <v>3</v>
      </c>
      <c r="D59" s="21">
        <v>53</v>
      </c>
      <c r="E59" s="48" t="s">
        <v>60</v>
      </c>
    </row>
    <row r="60" spans="1:5" s="6" customFormat="1" ht="43.5" customHeight="1">
      <c r="A60" s="8"/>
      <c r="B60" s="33"/>
      <c r="C60" s="36" t="s">
        <v>4</v>
      </c>
      <c r="D60" s="21">
        <v>97</v>
      </c>
      <c r="E60" s="48" t="s">
        <v>61</v>
      </c>
    </row>
    <row r="61" spans="1:5" s="6" customFormat="1" ht="33.75" customHeight="1">
      <c r="A61" s="8"/>
      <c r="B61" s="33"/>
      <c r="C61" s="36" t="s">
        <v>5</v>
      </c>
      <c r="D61" s="21">
        <v>113</v>
      </c>
      <c r="E61" s="48" t="s">
        <v>62</v>
      </c>
    </row>
    <row r="62" spans="1:5" s="6" customFormat="1" ht="26.25" customHeight="1" thickBot="1">
      <c r="A62" s="77"/>
      <c r="B62" s="78"/>
      <c r="C62" s="79" t="s">
        <v>6</v>
      </c>
      <c r="D62" s="22">
        <v>77</v>
      </c>
      <c r="E62" s="80" t="s">
        <v>63</v>
      </c>
    </row>
    <row r="63" spans="1:5" s="6" customFormat="1" ht="22.5" customHeight="1">
      <c r="A63" s="12"/>
      <c r="B63" s="7"/>
      <c r="C63" s="7"/>
      <c r="D63" s="7"/>
      <c r="E63" s="7"/>
    </row>
    <row r="64" spans="1:5" s="6" customFormat="1" ht="22.5" customHeight="1">
      <c r="A64" s="12"/>
      <c r="B64" s="7"/>
      <c r="C64" s="7"/>
      <c r="D64" s="7"/>
      <c r="E64" s="7"/>
    </row>
    <row r="65" spans="1:5" s="6" customFormat="1" ht="22.5" customHeight="1">
      <c r="A65" s="12"/>
      <c r="B65" s="7"/>
      <c r="C65" s="7"/>
      <c r="D65" s="7"/>
      <c r="E65" s="7"/>
    </row>
    <row r="66" spans="1:5" s="6" customFormat="1" ht="22.5" customHeight="1">
      <c r="A66" s="12"/>
      <c r="B66" s="7"/>
      <c r="C66" s="7"/>
      <c r="D66" s="7"/>
      <c r="E66" s="7"/>
    </row>
    <row r="67" spans="1:5" s="6" customFormat="1" ht="22.5" customHeight="1">
      <c r="A67" s="12"/>
      <c r="B67" s="7"/>
      <c r="C67" s="7"/>
      <c r="D67" s="7"/>
      <c r="E67" s="7"/>
    </row>
    <row r="68" spans="1:5" s="6" customFormat="1" ht="22.5" customHeight="1">
      <c r="A68" s="12"/>
      <c r="B68" s="7"/>
      <c r="C68" s="7"/>
      <c r="D68" s="7"/>
      <c r="E68" s="7"/>
    </row>
    <row r="69" spans="1:5" s="6" customFormat="1" ht="22.5" customHeight="1">
      <c r="A69" s="12"/>
      <c r="B69" s="7"/>
      <c r="C69" s="7"/>
      <c r="D69" s="7"/>
      <c r="E69" s="7"/>
    </row>
    <row r="70" spans="1:5" s="6" customFormat="1" ht="22.5" customHeight="1">
      <c r="A70" s="12"/>
      <c r="B70" s="7"/>
      <c r="C70" s="7"/>
      <c r="D70" s="7"/>
      <c r="E70" s="7"/>
    </row>
  </sheetData>
  <mergeCells count="3">
    <mergeCell ref="A1:C1"/>
    <mergeCell ref="A2:E2"/>
    <mergeCell ref="A5:C5"/>
  </mergeCells>
  <phoneticPr fontId="1" type="noConversion"/>
  <pageMargins left="0.35433070866141736" right="0.35433070866141736" top="0.59055118110236227" bottom="0.39370078740157483" header="0.31496062992125984" footer="0.31496062992125984"/>
  <pageSetup paperSize="9" scale="86" orientation="portrait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구</vt:lpstr>
      <vt:lpstr>구!Print_Titles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남동구청</dc:creator>
  <cp:lastModifiedBy>User</cp:lastModifiedBy>
  <cp:lastPrinted>2021-04-05T01:29:53Z</cp:lastPrinted>
  <dcterms:created xsi:type="dcterms:W3CDTF">2011-02-16T04:27:17Z</dcterms:created>
  <dcterms:modified xsi:type="dcterms:W3CDTF">2021-04-05T06:07:05Z</dcterms:modified>
</cp:coreProperties>
</file>